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hidePivotFieldList="1" defaultThemeVersion="166925"/>
  <mc:AlternateContent xmlns:mc="http://schemas.openxmlformats.org/markup-compatibility/2006">
    <mc:Choice Requires="x15">
      <x15ac:absPath xmlns:x15ac="http://schemas.microsoft.com/office/spreadsheetml/2010/11/ac" url="/Users/marcelacastano/Downloads/"/>
    </mc:Choice>
  </mc:AlternateContent>
  <xr:revisionPtr revIDLastSave="0" documentId="13_ncr:1_{68156AB1-EF35-5349-B2A2-69FD86B3F053}" xr6:coauthVersionLast="47" xr6:coauthVersionMax="47" xr10:uidLastSave="{00000000-0000-0000-0000-000000000000}"/>
  <bookViews>
    <workbookView xWindow="4680" yWindow="500" windowWidth="33720" windowHeight="17100" tabRatio="898" firstSheet="5" activeTab="10"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B80" i="18" l="1"/>
  <c r="C50" i="29"/>
  <c r="C50" i="18"/>
  <c r="C24" i="28"/>
  <c r="B60" i="28" l="1"/>
  <c r="B60" i="29" l="1"/>
  <c r="J55" i="28"/>
  <c r="J50" i="28"/>
  <c r="J51" i="28"/>
  <c r="J53" i="28"/>
  <c r="J54" i="28"/>
  <c r="C53" i="28"/>
  <c r="C54" i="28"/>
  <c r="C55" i="28"/>
  <c r="D55" i="28"/>
  <c r="B50" i="28"/>
  <c r="J41" i="28"/>
  <c r="J91" i="28"/>
  <c r="J92" i="28"/>
  <c r="J93" i="28"/>
  <c r="E99" i="29"/>
  <c r="E98" i="29"/>
  <c r="E97" i="29"/>
  <c r="E96" i="29"/>
  <c r="E95" i="29"/>
  <c r="E94" i="29"/>
  <c r="E93" i="29"/>
  <c r="E92" i="29"/>
  <c r="E91" i="29"/>
  <c r="L90" i="29"/>
  <c r="E90" i="29"/>
  <c r="C90" i="29"/>
  <c r="C90" i="18" s="1"/>
  <c r="B90" i="29"/>
  <c r="B90" i="18" s="1"/>
  <c r="A90" i="29"/>
  <c r="A90" i="18" s="1"/>
  <c r="E89" i="29"/>
  <c r="E88" i="29"/>
  <c r="E87" i="29"/>
  <c r="E86" i="29"/>
  <c r="E85" i="29"/>
  <c r="E84" i="29"/>
  <c r="E83" i="29"/>
  <c r="E82" i="29"/>
  <c r="E81" i="29"/>
  <c r="L80" i="29"/>
  <c r="E80" i="29"/>
  <c r="C80" i="29"/>
  <c r="C80" i="18" s="1"/>
  <c r="B80" i="29"/>
  <c r="A80" i="29"/>
  <c r="A80" i="18" s="1"/>
  <c r="J83" i="28"/>
  <c r="C23" i="28"/>
  <c r="B20" i="28"/>
  <c r="J15" i="28"/>
  <c r="J16" i="28"/>
  <c r="L31" i="28"/>
  <c r="J33" i="28"/>
  <c r="J34" i="28"/>
  <c r="J35" i="28"/>
  <c r="J37" i="28"/>
  <c r="J38" i="28"/>
  <c r="J40" i="28"/>
  <c r="C33" i="28"/>
  <c r="C35" i="28"/>
  <c r="C34" i="28"/>
  <c r="C11" i="28"/>
  <c r="C16" i="28"/>
  <c r="D15" i="28"/>
  <c r="B80" i="28"/>
  <c r="C93" i="28"/>
  <c r="C92" i="28"/>
  <c r="L91" i="28"/>
  <c r="C91" i="28"/>
  <c r="R90" i="28"/>
  <c r="S90" i="28" s="1"/>
  <c r="L90" i="28"/>
  <c r="J90" i="28"/>
  <c r="K90" i="28" s="1"/>
  <c r="C90" i="28"/>
  <c r="B90" i="28"/>
  <c r="C83" i="28"/>
  <c r="J82" i="28"/>
  <c r="C82" i="28"/>
  <c r="J81" i="28"/>
  <c r="C81" i="28"/>
  <c r="R80" i="28"/>
  <c r="S80" i="28" s="1"/>
  <c r="L80" i="28"/>
  <c r="J80" i="28"/>
  <c r="K80" i="28" s="1"/>
  <c r="C80" i="28"/>
  <c r="A80" i="28"/>
  <c r="L99" i="27"/>
  <c r="K99" i="27"/>
  <c r="L98" i="27"/>
  <c r="K98" i="27"/>
  <c r="L97" i="27"/>
  <c r="K97" i="27"/>
  <c r="L96" i="27"/>
  <c r="K96" i="27"/>
  <c r="L95" i="27"/>
  <c r="K95" i="27"/>
  <c r="L94" i="27"/>
  <c r="K94" i="27"/>
  <c r="L93" i="27"/>
  <c r="K93" i="27"/>
  <c r="L92" i="27"/>
  <c r="K92" i="27"/>
  <c r="L91" i="27"/>
  <c r="K91" i="27"/>
  <c r="L90" i="27"/>
  <c r="M90" i="27" s="1"/>
  <c r="G90" i="29" s="1"/>
  <c r="K90" i="27"/>
  <c r="G90" i="27"/>
  <c r="H90" i="27" s="1"/>
  <c r="F90" i="29" s="1"/>
  <c r="L89" i="27"/>
  <c r="K89" i="27"/>
  <c r="L88" i="27"/>
  <c r="K88" i="27"/>
  <c r="L87" i="27"/>
  <c r="K87" i="27"/>
  <c r="L86" i="27"/>
  <c r="K86" i="27"/>
  <c r="L85" i="27"/>
  <c r="K85" i="27"/>
  <c r="L84" i="27"/>
  <c r="K84" i="27"/>
  <c r="L83" i="27"/>
  <c r="K83" i="27"/>
  <c r="L82" i="27"/>
  <c r="K82" i="27"/>
  <c r="L81" i="27"/>
  <c r="K81" i="27"/>
  <c r="L80" i="27"/>
  <c r="M80" i="27" s="1"/>
  <c r="G80" i="29" s="1"/>
  <c r="K80" i="27"/>
  <c r="G80" i="27"/>
  <c r="H80" i="27" s="1"/>
  <c r="F80" i="29" s="1"/>
  <c r="J23" i="28"/>
  <c r="J25" i="28"/>
  <c r="L21" i="28"/>
  <c r="L40" i="28"/>
  <c r="A70" i="29"/>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K50" i="28" l="1"/>
  <c r="T80" i="28"/>
  <c r="J80" i="29" s="1"/>
  <c r="D80" i="18" s="1"/>
  <c r="U80" i="28"/>
  <c r="K80" i="29" s="1"/>
  <c r="E80" i="18" s="1"/>
  <c r="T90" i="28"/>
  <c r="J90" i="29" s="1"/>
  <c r="D90" i="18" s="1"/>
  <c r="U90" i="28"/>
  <c r="K90" i="29" s="1"/>
  <c r="E90" i="18" s="1"/>
  <c r="O90" i="27"/>
  <c r="N90" i="27"/>
  <c r="H90" i="29" s="1"/>
  <c r="O80" i="27"/>
  <c r="N80" i="27"/>
  <c r="H80" i="29" s="1"/>
  <c r="S70" i="28"/>
  <c r="C70" i="37"/>
  <c r="C70" i="36"/>
  <c r="C70" i="35"/>
  <c r="C70" i="18"/>
  <c r="B70" i="37"/>
  <c r="B70" i="36"/>
  <c r="B70" i="35"/>
  <c r="B70" i="18"/>
  <c r="A70" i="37"/>
  <c r="A70" i="36"/>
  <c r="A70" i="35"/>
  <c r="A70" i="18"/>
  <c r="K70" i="28"/>
  <c r="T70" i="28" s="1"/>
  <c r="J70" i="29" s="1"/>
  <c r="M70" i="27"/>
  <c r="K70" i="27"/>
  <c r="V90" i="28" l="1"/>
  <c r="M90" i="29" s="1"/>
  <c r="F90" i="18" s="1"/>
  <c r="V80" i="28"/>
  <c r="M80" i="29" s="1"/>
  <c r="F80" i="18" s="1"/>
  <c r="N70" i="27"/>
  <c r="H70" i="29" s="1"/>
  <c r="G70" i="29"/>
  <c r="U70" i="28"/>
  <c r="K70" i="29" s="1"/>
  <c r="D70" i="37"/>
  <c r="D70" i="36"/>
  <c r="D70" i="35"/>
  <c r="D70" i="18"/>
  <c r="E70" i="36"/>
  <c r="E70" i="18"/>
  <c r="E70" i="37"/>
  <c r="E70" i="35"/>
  <c r="V70" i="28"/>
  <c r="M70" i="29" s="1"/>
  <c r="F70" i="36" l="1"/>
  <c r="F70" i="18"/>
  <c r="F70" i="37"/>
  <c r="F70" i="35"/>
  <c r="A60" i="29" l="1"/>
  <c r="C60" i="29"/>
  <c r="E60" i="29"/>
  <c r="L60" i="29"/>
  <c r="E61" i="29"/>
  <c r="E62" i="29"/>
  <c r="E63" i="29"/>
  <c r="E64" i="29"/>
  <c r="E65" i="29"/>
  <c r="E66" i="29"/>
  <c r="E67" i="29"/>
  <c r="E68" i="29"/>
  <c r="E69" i="29"/>
  <c r="A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36"/>
  <c r="B50" i="29"/>
  <c r="A50" i="29"/>
  <c r="A50" i="18" s="1"/>
  <c r="L40" i="29"/>
  <c r="C40" i="29"/>
  <c r="C40" i="37" s="1"/>
  <c r="B40" i="29"/>
  <c r="B40" i="36" s="1"/>
  <c r="A40" i="29"/>
  <c r="A40" i="35" s="1"/>
  <c r="B50" i="35" l="1"/>
  <c r="B50" i="18"/>
  <c r="F60" i="35"/>
  <c r="F60" i="18"/>
  <c r="F60" i="37"/>
  <c r="F60" i="36"/>
  <c r="B40" i="35"/>
  <c r="C50" i="35"/>
  <c r="C40" i="35"/>
  <c r="C40" i="36"/>
  <c r="A50" i="37"/>
  <c r="A50" i="36"/>
  <c r="A40" i="37"/>
  <c r="B50" i="37"/>
  <c r="A50" i="35"/>
  <c r="A40" i="36"/>
  <c r="B50" i="36"/>
  <c r="B40" i="37"/>
  <c r="C50" i="37"/>
  <c r="A40" i="18"/>
  <c r="B40" i="18"/>
  <c r="C40" i="18"/>
  <c r="A40" i="28"/>
  <c r="C51" i="28" l="1"/>
  <c r="C52" i="28"/>
  <c r="C50" i="28"/>
  <c r="C41" i="28"/>
  <c r="C40" i="28"/>
  <c r="B40" i="28"/>
  <c r="C25" i="28"/>
  <c r="C15" i="28"/>
  <c r="L11" i="28" l="1"/>
  <c r="C14" i="28"/>
  <c r="G40" i="27"/>
  <c r="H40" i="27" s="1"/>
  <c r="F40" i="29" s="1"/>
  <c r="M40" i="27" l="1"/>
  <c r="N40" i="27" l="1"/>
  <c r="H40" i="29" s="1"/>
  <c r="G40" i="29"/>
  <c r="O40" i="27"/>
  <c r="G20" i="27"/>
  <c r="G30" i="27"/>
  <c r="G10" i="27"/>
  <c r="K11" i="27"/>
  <c r="B30" i="28" l="1"/>
  <c r="A30" i="28"/>
  <c r="A20" i="28"/>
  <c r="C20" i="28"/>
  <c r="J20" i="28"/>
  <c r="L20" i="28"/>
  <c r="R20" i="28"/>
  <c r="S20" i="28" s="1"/>
  <c r="C21" i="28"/>
  <c r="C22" i="28"/>
  <c r="C26" i="28"/>
  <c r="C27" i="28"/>
  <c r="C28" i="28"/>
  <c r="C29" i="28"/>
  <c r="C30" i="28"/>
  <c r="J30" i="28"/>
  <c r="L30" i="28"/>
  <c r="R30" i="28"/>
  <c r="C31" i="28"/>
  <c r="R31" i="28"/>
  <c r="C32" i="28"/>
  <c r="C36" i="28"/>
  <c r="C37" i="28"/>
  <c r="C38" i="28"/>
  <c r="A30" i="29"/>
  <c r="B30" i="29"/>
  <c r="C30" i="29"/>
  <c r="L30" i="29"/>
  <c r="R50" i="28"/>
  <c r="L50" i="28"/>
  <c r="A50" i="28"/>
  <c r="R40" i="28"/>
  <c r="C30" i="37" l="1"/>
  <c r="C30" i="18"/>
  <c r="C30" i="35"/>
  <c r="C30" i="36"/>
  <c r="B30" i="36"/>
  <c r="B30" i="37"/>
  <c r="B30" i="18"/>
  <c r="B30" i="35"/>
  <c r="A30" i="35"/>
  <c r="A30" i="36"/>
  <c r="A30" i="37"/>
  <c r="A30" i="18"/>
  <c r="S30" i="28"/>
  <c r="K30" i="28"/>
  <c r="K20" i="28"/>
  <c r="S50" i="28"/>
  <c r="K40" i="28"/>
  <c r="T40" i="28" s="1"/>
  <c r="S40" i="28"/>
  <c r="U40" i="28" l="1"/>
  <c r="K40" i="29" s="1"/>
  <c r="V40" i="28"/>
  <c r="E40" i="18"/>
  <c r="E40" i="37"/>
  <c r="E40" i="35"/>
  <c r="E40" i="36"/>
  <c r="J40" i="29" l="1"/>
  <c r="M40" i="29"/>
  <c r="G50" i="27"/>
  <c r="H50" i="27" s="1"/>
  <c r="F50" i="29" s="1"/>
  <c r="H30" i="27"/>
  <c r="C13" i="28"/>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2" i="28"/>
  <c r="C10" i="28"/>
  <c r="L10" i="27" l="1"/>
  <c r="I21" i="5"/>
  <c r="I22" i="5"/>
  <c r="M10" i="27" l="1"/>
  <c r="K10" i="27"/>
  <c r="C20" i="18"/>
  <c r="C10" i="18"/>
  <c r="M20" i="27" l="1"/>
  <c r="G20" i="29" l="1"/>
  <c r="U20" i="28"/>
  <c r="G10" i="29"/>
  <c r="L20" i="29"/>
  <c r="A20" i="29"/>
  <c r="B20" i="29"/>
  <c r="R10" i="28"/>
  <c r="J11" i="28"/>
  <c r="J10" i="28"/>
  <c r="K10" i="28" s="1"/>
  <c r="B20" i="36" l="1"/>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<sst xmlns="http://schemas.openxmlformats.org/spreadsheetml/2006/main" count="1045" uniqueCount="549">
  <si>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</si>
  <si>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</si>
  <si>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</si>
  <si>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</si>
  <si>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</si>
  <si>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</si>
  <si>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</si>
  <si>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</si>
  <si>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</si>
  <si>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</si>
  <si>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</si>
  <si>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</si>
  <si>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20, 21 y 22 de marzo</t>
  </si>
  <si>
    <t>CÓDIGO</t>
  </si>
  <si>
    <t>ELABORÓ</t>
  </si>
  <si>
    <t>REVISÓ</t>
  </si>
  <si>
    <t>APROBÓ</t>
  </si>
  <si>
    <t>F-EVSG-11</t>
  </si>
  <si>
    <t>Líder de Proceso</t>
  </si>
  <si>
    <t xml:space="preserve">Coordinación Nacional SIGCMA </t>
  </si>
  <si>
    <t>Comité Nacional SIGCMA</t>
  </si>
  <si>
    <t>VERSIÓN</t>
  </si>
  <si>
    <t>RIESGOS DE SOBORNO</t>
  </si>
  <si>
    <r>
      <rPr>
        <sz val="11"/>
        <color rgb="FF000000"/>
        <rFont val="Calibri"/>
        <family val="2"/>
        <scheme val="minor"/>
      </rPr>
      <t>La norma ISO37001:2017  define el soborno como: "</t>
    </r>
    <r>
      <rPr>
        <sz val="11"/>
        <color rgb="FF4472C4"/>
        <rFont val="Calibri"/>
        <family val="2"/>
        <scheme val="minor"/>
      </rPr>
      <t>Oferta</t>
    </r>
    <r>
      <rPr>
        <sz val="11"/>
        <color rgb="FF000000"/>
        <rFont val="Calibri"/>
        <family val="2"/>
        <scheme val="minor"/>
      </rPr>
      <t xml:space="preserve">, </t>
    </r>
    <r>
      <rPr>
        <sz val="11"/>
        <color rgb="FFED7D31"/>
        <rFont val="Calibri"/>
        <family val="2"/>
        <scheme val="minor"/>
      </rPr>
      <t>promesa</t>
    </r>
    <r>
      <rPr>
        <sz val="11"/>
        <color rgb="FF000000"/>
        <rFont val="Calibri"/>
        <family val="2"/>
        <scheme val="minor"/>
      </rPr>
      <t xml:space="preserve">, </t>
    </r>
    <r>
      <rPr>
        <sz val="11"/>
        <color rgb="FF70AD47"/>
        <rFont val="Calibri"/>
        <family val="2"/>
        <scheme val="minor"/>
      </rPr>
      <t>entrega</t>
    </r>
    <r>
      <rPr>
        <sz val="11"/>
        <color rgb="FF000000"/>
        <rFont val="Calibri"/>
        <family val="2"/>
        <scheme val="minor"/>
      </rPr>
      <t xml:space="preserve">, aceptación o </t>
    </r>
    <r>
      <rPr>
        <sz val="11"/>
        <color rgb="FF7030A0"/>
        <rFont val="Calibri"/>
        <family val="2"/>
        <scheme val="minor"/>
      </rPr>
      <t>solicitud</t>
    </r>
    <r>
      <rPr>
        <sz val="11"/>
        <color rgb="FF000000"/>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</si>
  <si>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</si>
  <si>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</si>
  <si>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</si>
  <si>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</si>
  <si>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</si>
  <si>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</si>
  <si>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</si>
  <si>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</si>
  <si>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CENTRO DE DOCUMENTACION JUDICIAL CENDOJ.</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</si>
  <si>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</si>
  <si>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</si>
  <si>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</si>
  <si>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</si>
  <si>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</si>
  <si>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</si>
  <si>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</si>
  <si>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</si>
  <si>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</si>
  <si>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</si>
  <si>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</si>
  <si>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</si>
  <si>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</si>
  <si>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</si>
  <si>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</si>
  <si>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</si>
  <si>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</si>
  <si>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</si>
  <si>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</si>
  <si>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</si>
  <si>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</si>
  <si>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</si>
  <si>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</si>
  <si>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</si>
  <si>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</si>
  <si>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</si>
  <si>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</si>
  <si>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</si>
  <si>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</si>
  <si>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</si>
  <si>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</si>
  <si>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</si>
  <si>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</si>
  <si>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</si>
  <si>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</si>
  <si>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</si>
  <si>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</si>
  <si>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</si>
  <si>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</si>
  <si>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</si>
  <si>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</si>
  <si>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</si>
  <si>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</si>
  <si>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</si>
  <si>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</si>
  <si>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</si>
  <si>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</si>
  <si>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</si>
  <si>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</si>
  <si>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</si>
  <si>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</si>
  <si>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</si>
  <si>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</si>
  <si>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</si>
  <si>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</si>
  <si>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</si>
  <si>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</si>
  <si>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</si>
  <si>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</si>
  <si>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</si>
  <si>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</si>
  <si>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</si>
  <si>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</si>
  <si>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</si>
  <si>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</si>
  <si>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</si>
  <si>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</si>
  <si>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</si>
  <si>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</si>
  <si>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</si>
  <si>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</si>
  <si>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</si>
  <si>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</si>
  <si>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</si>
  <si>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</si>
  <si>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</si>
  <si>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</si>
  <si>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</si>
  <si>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</si>
  <si>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</si>
  <si>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</si>
  <si>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</si>
  <si>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</si>
  <si>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</si>
  <si>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</si>
  <si>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</si>
  <si>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</si>
  <si>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</si>
  <si>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</si>
  <si>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</si>
  <si>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</si>
  <si>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</si>
  <si>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</si>
  <si>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</si>
  <si>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</si>
  <si>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</si>
  <si>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</si>
  <si>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</si>
  <si>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</si>
  <si>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</si>
  <si>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</si>
  <si>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</si>
  <si>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</si>
  <si>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</si>
  <si>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</si>
  <si>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</si>
  <si>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</si>
  <si>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</si>
  <si>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</si>
  <si>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</si>
  <si>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</si>
  <si>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</si>
  <si>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</si>
  <si>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</si>
  <si>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</si>
  <si>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</si>
  <si>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</si>
  <si>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</si>
  <si>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</si>
  <si>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</si>
  <si>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</si>
  <si>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</si>
  <si>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</si>
  <si>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</si>
  <si>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</si>
  <si>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</si>
  <si>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</si>
  <si>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</si>
  <si>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</si>
  <si>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</si>
  <si>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</si>
  <si>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</si>
  <si>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</si>
  <si>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</si>
  <si>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</si>
  <si>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</si>
  <si>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</si>
  <si>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</si>
  <si>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</si>
  <si>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</si>
  <si>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</si>
  <si>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</si>
  <si>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</si>
  <si>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</si>
  <si>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5,7,16</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</si>
  <si>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</si>
  <si>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</si>
  <si>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</si>
  <si>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6,10,18,28</t>
  </si>
  <si>
    <t>Solicitar apoyo al CENDOJ para realización de capacitaciones en tablas de retención documental (TRD)</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</si>
  <si>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</si>
  <si>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</si>
  <si>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</si>
  <si>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</si>
  <si>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</si>
  <si>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Plan de acción</t>
  </si>
  <si>
    <t>Fortalecer los mecanismos de acceso a la información y promoción de la justicia abierta y 
transparencia</t>
  </si>
  <si>
    <t>7,21,29,31,32,33</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</si>
  <si>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</si>
  <si>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</si>
  <si>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</si>
  <si>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</si>
  <si>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</si>
  <si>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</si>
  <si>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</si>
  <si>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</si>
  <si>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</si>
  <si>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</si>
  <si>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</si>
  <si>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</si>
  <si>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</si>
  <si>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</si>
  <si>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</si>
  <si>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</si>
  <si>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</si>
  <si>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</si>
  <si>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</si>
  <si>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</si>
  <si>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</si>
  <si>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</si>
  <si>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</si>
  <si>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</si>
  <si>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</si>
  <si>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</si>
  <si>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</si>
  <si>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</si>
  <si>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</si>
  <si>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</si>
  <si>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</si>
  <si>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</si>
  <si>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</si>
  <si>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</si>
  <si>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</si>
  <si>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</si>
  <si>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</si>
  <si>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</si>
  <si>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</si>
  <si>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</si>
  <si>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</si>
  <si>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</si>
  <si>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</si>
  <si>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</si>
  <si>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</si>
  <si>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</si>
  <si>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</si>
  <si>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</si>
  <si>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</si>
  <si>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</si>
  <si>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</si>
  <si>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</si>
  <si>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</si>
  <si>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</si>
  <si>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</si>
  <si>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</si>
  <si>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</si>
  <si>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</si>
  <si>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</si>
  <si>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</si>
  <si>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</si>
  <si>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</si>
  <si>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</si>
  <si>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</si>
  <si>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</si>
  <si>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</si>
  <si>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</si>
  <si>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</si>
  <si>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</si>
  <si>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</si>
  <si>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</si>
  <si>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</si>
  <si>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</si>
  <si>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</si>
  <si>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</si>
  <si>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</si>
  <si>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</si>
  <si>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</si>
  <si>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</si>
  <si>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</si>
  <si>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</si>
  <si>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</si>
  <si>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</si>
  <si>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</si>
  <si>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</si>
  <si>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</si>
  <si>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</si>
  <si>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</si>
  <si>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</si>
  <si>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</si>
  <si>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</si>
  <si>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</si>
  <si>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</si>
  <si>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</si>
  <si>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</si>
  <si>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</si>
  <si>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</si>
  <si>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</si>
  <si>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</si>
  <si>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Posibilidad de Incumplimiento en la publicación de información</t>
  </si>
  <si>
    <t xml:space="preserve">Incumplimiento en la publicación de la información administrativa y Judicial de uso y consulta para los usuarios y partes interesadas, en el tiempo establecido o requerido, por Ley o por la Entidad.
</t>
  </si>
  <si>
    <t>1. Fallas en la operación eficiente de la infraestructura de los sistemas de información de la Rama Judicial utilizados</t>
  </si>
  <si>
    <t>Afectación de reputacion,imagén,  credibilidad, satisfacción de usuarios y PI</t>
  </si>
  <si>
    <t xml:space="preserve">De la entidad y sector justicia a nivel nacional </t>
  </si>
  <si>
    <t>2. Dificultad en la obtención del material debidamente procesado para su publicación.</t>
  </si>
  <si>
    <t>Interrupción o afectación en la prestación del servicio judicial</t>
  </si>
  <si>
    <t xml:space="preserve">Entre e 193 a 240 horas  habiles al año   </t>
  </si>
  <si>
    <t>3. Falta de gestión por parte del administrador de contenido de la actividad asignada.</t>
  </si>
  <si>
    <t>4. Incumplimiento o retraso de los proveedores en la prestación del servicio y/o ejecución de actividades.</t>
  </si>
  <si>
    <t>5. Falta de oportunidad en la gestión de las solicitudes.</t>
  </si>
  <si>
    <t>6. Omisión en la publicación de la información de manera injustificada</t>
  </si>
  <si>
    <t xml:space="preserve">7.Indisponibilidad y/o colapso de la infraestructura tecnológica </t>
  </si>
  <si>
    <t>Posibilidad de publicación de información inexacta</t>
  </si>
  <si>
    <t>Errores en la información de publicaciones institucionales impresas y /o digitales de  uso y consulta para los usuarios y partes interesadas</t>
  </si>
  <si>
    <t xml:space="preserve">1. Falta de revisión y analisis  de la  información a publicar. </t>
  </si>
  <si>
    <t xml:space="preserve">De la entidad, seccional, despachos a nivel local o municipal </t>
  </si>
  <si>
    <t xml:space="preserve">2. Falta de coordinación en la ejecución de las actividades por la participación de diversos actores. </t>
  </si>
  <si>
    <t>Afectación Económica</t>
  </si>
  <si>
    <t>Afectación al presupuesto en un valor ≥0,5%.</t>
  </si>
  <si>
    <t>3. Ausencia de parámetros para la consolidación de la información.</t>
  </si>
  <si>
    <t>4. Incumplimiento de los lineamientos definidos para la publicación de información.</t>
  </si>
  <si>
    <t>5. Errores en el material entregado por parte de los proveedores o contratistas</t>
  </si>
  <si>
    <t xml:space="preserve">Posibilidad de pérdida de información </t>
  </si>
  <si>
    <t>Perdida parcial y/o total de la informacion disponible en el portal de la Rama Judicial.</t>
  </si>
  <si>
    <t>1. Fallas de hardware o software.</t>
  </si>
  <si>
    <t>2. Falta de copias de seguridad actualizadas.</t>
  </si>
  <si>
    <t>Interrupción o afectación en la prestación del servicio administrativo</t>
  </si>
  <si>
    <t>Entre 193 a 288 horas   habiles al año  o afectación media</t>
  </si>
  <si>
    <t>3. Desastres físicos o naturales.</t>
  </si>
  <si>
    <t>4. Fallas de conectividad.</t>
  </si>
  <si>
    <t>5. Borrado accidental o malintencionado</t>
  </si>
  <si>
    <t>6. Virus informático</t>
  </si>
  <si>
    <t>7. suplantación de usuarios para eliminar o modificar información publicada</t>
  </si>
  <si>
    <t>8.Perdida o hackeo de información derivada de ataques cibernéticos</t>
  </si>
  <si>
    <t xml:space="preserve">9. Indisponibilidad y/o colapso de la infraestructura tecnológica </t>
  </si>
  <si>
    <t>Posibilidad de publicación de infomacion de datos personales, sensibles, semiprivados y privados, por parte de los Despachos Judiciales y administradores de contenidos</t>
  </si>
  <si>
    <t>Publicación o difusión  de información sin el cumplimiento de los criterios de legalidad, seguridad, calidad o imágen establecidos.</t>
  </si>
  <si>
    <t>1. Desconocimiento y/o no aplicación por parte de los Despachos Judiciales y administradores de contenidos, de la normatividad sobre protección de datos personales, sensibles, semiprivados y privados</t>
  </si>
  <si>
    <t>2. Uso de contraseñas debiles para acceder a las plataformas institucionales.</t>
  </si>
  <si>
    <t>Recibir dádivas o beneficios a nombre propio o de terceros para alterar la información del portal web y aplicaciones conexas de la Rama Judicial, de las cuentas de correo electrónicos institucionales, del agendamiento de las audiencias virtuales, u otros</t>
  </si>
  <si>
    <t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</si>
  <si>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</si>
  <si>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</si>
  <si>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</si>
  <si>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</si>
  <si>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Uso de contraseñas debiles para acceder a las plataformas institucionales.</t>
  </si>
  <si>
    <t xml:space="preserve">5. Falta de validaciones por parte del superior del servidor judicial que realiza la publicación de información en el portal  </t>
  </si>
  <si>
    <t>6. Falta de validaciones por parte del superior del servidor para el agendamiento y realización de las audiencias virtuales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</si>
  <si>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</si>
  <si>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o la transmisión de eventos.</t>
  </si>
  <si>
    <t>1. Falta de ética de los servidores públicos (Debilidades en principios y valores).</t>
  </si>
  <si>
    <t>Entre 0 a 96 horas habiles al año  o afectación minima</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</si>
  <si>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</si>
  <si>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</si>
  <si>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</si>
  <si>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</si>
  <si>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</si>
  <si>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Recibir dádivas o beneficios a nombre propio o de terceros para la reproducción y comercialización  ilegal de publicaciones.</t>
  </si>
  <si>
    <t>Recibir dádivas o beneficios a nombre propio o de terceros por la reproducción y comercialización ilegal de publicaciones generadas por la Rama Judicial.</t>
  </si>
  <si>
    <t xml:space="preserve">De un área del nivel central, seccional o despacho judicial </t>
  </si>
  <si>
    <t>4. Deficiencias y/o fallas de control, registro y verificación de inventarios</t>
  </si>
  <si>
    <t xml:space="preserve">Recibir dádivas o beneficios a nombre propio o de terceros para la expedición de certificación de servicios y productos no recibidos. </t>
  </si>
  <si>
    <t xml:space="preserve">Recibir dádivas o beneficios a nombre propio o de terceros para la expedición de certificación a proveedores de servicios y productos de divulgación no recibidos. </t>
  </si>
  <si>
    <t>4.Omisión en la revisión completa de los servicios y productos recibidos</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</si>
  <si>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</si>
  <si>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</si>
  <si>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</si>
  <si>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</si>
  <si>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</si>
  <si>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</si>
  <si>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</si>
  <si>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</si>
  <si>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</si>
  <si>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</si>
  <si>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</si>
  <si>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</si>
  <si>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</si>
  <si>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</si>
  <si>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</si>
  <si>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</si>
  <si>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</si>
  <si>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administrador y coordinador funcional de los contenidos y publicaciones en las diferentes páginas, sitios y micrositios dispuestos en el portal web de la Rama Judicial, mensualmente, validará y monitoreará la disponibilidad de la operación de la infraestructura de los sistemas informáticos utilizados; si se presentan fallas o indisponibilidad realizará las comunicaciones a las dependencias correspondientes a la Unidad de transformación digital e informática a través de los canales dispuestos, (a excepción de los sistemas de información accesibles por el portal que son administrados por otras dependencias),  Se conservan registros a través de herramientas de monitoreos de disponibilidad del portal web y correos electrónicos con reporte de fallas al correo datacentersp@deaj.ramajudicial.gov.co</t>
  </si>
  <si>
    <t>NO</t>
  </si>
  <si>
    <t>SI</t>
  </si>
  <si>
    <t>El administrador y coordinador funcional de los contenidos y publicaciones en las diferentes páginas, sitios y micrositios dispuestos en el portal web de la Rama Judicial, una vez identifica la falla en la operación de los servicios digitales; realizará las comunicaciones a las dependencias correspondientes y/o a la Unidad de transformación digital e informática a través de los canales dispuestos, (a excepción de los sistemas de información accesibles por el portal que son administrados por otras dependencias),  Se conservan registros a través de herramientas correos electrónicos con reporte de fallas al correo datacentersp@deaj.ramajudicial.gov.co</t>
  </si>
  <si>
    <t>El administrador y coordinador funcional de los contenidos y publicaciones en las diferentes páginas, sitios y micrositios dispuestos en el portal web de la Rama Judicial, diariamente, verificará que la información provenga de un correo electrónico institucional y aprobado, que contenga todos los elementos necesarios para su publicación; si no tiene los elementos necesarios o soporte se devuelve y se informa al peticionario para que remita lo pertinente. Se conservan registros de los resultados de la gestión en el correo electrónico</t>
  </si>
  <si>
    <t xml:space="preserve">Los profesionales grado 20, 14 y proveedores,   mensualmente, capacita  en la publicación de contenido y entrega material como guías, si algun usuario no asiste a la capacitación se envía el material por correo electrónico al administrador de contenido, o en caso de requerir una nueva fecha de capacitación se realizará. Se conservan registros reuniones por teams y correo electrónico. </t>
  </si>
  <si>
    <t>Los Profesionales Especializado 33 y Universitario 16, mensualmente   realiza la revisión de las publicaciones físicas y digitales remitidas por el proveedor, si encuentran fallas se devuelven al proveedor para los ajustes. comunica a proveedor y al editor de la Alta Corte. Se conservan registros de los correos electrónicos y borradores de las publicaciones o impresos</t>
  </si>
  <si>
    <t>El Profesional Especializado 33, al identificar el material con errores se consulta con la Alta Corte solicitante si es necesario se devuelven y solicita al proveedor los ajustes. comunica a proveedor y al editor de la Alta Corte. Se conservan registros de los correos electrónicos, la publicaciones impresas o digitales.</t>
  </si>
  <si>
    <t>El Profesional Especializado 33,   mensualmente   realiza verificación de cumplimiento de la solicitud proveniente de la alta Corte con los parámetros establecidos en el Acuerdo PCSJA21-11829 y en el Procedimiento para la solicitud, diagramación e impresión de Publicaciones , si no cumple con los parámetros se devuelve a la Alta Corte para su ajuste. Se conservan registros de los correos electrónicos, y edel formato F-ECI-15 Formato de solicitud de publicaciones.</t>
  </si>
  <si>
    <t>El Coordinador y grupo de la División de servicios digitales y atención al usuario, diariamente, revisan y escalan oportunamente las incidencias relacionadas con la  disponibilidad del Portal web de la Rama Judicial.   Una vez identificada la falla del servicio se comunica al correo electrónico datacentersp@deaj.ramajudicial.gov.co quien modera y envía al proveedor o firma contratista, para su respuesta. Una vez la firma o contratista soluciona el caso reportado informa al coordinador y grupos responsables de la División de servicios digitales y atención al usuario, se conservan registros a través de bitácora de certficiaciones diarias de disponibilidad del portal y  correos electrónicos con reporte de fallas al correo datacentersp@deaj.ramajudicial.gov.co</t>
  </si>
  <si>
    <t>El Coordinador , sitios y micrositios dispuestos en el portal web de la Rama Judicial, una vez identifica la falla en la operación de los servicios digitales; realizará las comunicaciones a las dependencias correspondientes y/o a la Unidad de transformación digital e informática a través de los canales dispuestos, (a excepción de los sistemas de información accesibles por el portal que son administrados por otras dependencias),  Se conservan registros a través de herramientas correos electrónicos con reporte de fallas al correo datacentersp@deaj.ramajudicial.gov.co</t>
  </si>
  <si>
    <t>Los profesionales grado 20, 14 y proveedores,    una vez reciben un correo electrónico malicioso informa a la mesa de soporte correo electrónico (proveedor) y se copia a la División de ciberseguridad  para su revisión, bloqueo.Se conservan registros mediante correo electrónico enviado a soportecorreo@cendoj.ramajudicial.gov.co a coorciberseguridadSGS@deaj.ramajudicial.gov.co</t>
  </si>
  <si>
    <t>El Coordinador y grupo de la División de servicios digitales y atención al usuario, diariamente, revisan y escalan oportunamente las incidencias relacionadas con la  disponibilidad del Portal web de la Rama Judicial.   Una vez identificada la falla del servicio se comunica al correo electrónico datacentersp@deaj.ramajudicial.gov.co quien modera y envía al proveedor o firma contratista, para su respuesta. Una vez la firma o contratista soluciona el caso reportado informa al coordinador y grupos responsables de la División de servicios digitales y atención al usuario, se conservan registros  correos electrónicos con reporte de fallas al correo datacentersp@deaj.ramajudicial.gov.co</t>
  </si>
  <si>
    <t>Los profesionales grado 20, 14 y proveedores,   diariamente, verifican que el correo recibido con información para publicar no sea un correo malicioso; también verifican que los programas de antivirus en sus equipos esten instalados y actualizados; si se sospecha que el correo electrónico recibido contiene  virus se informa a la mesa de soporte correo electrónico (proveedor) y se copia a la División de ciberseguridad  para su revisión, bloqueo o acciones pertinentes.
Se conservan registros mediante correo electrónico enviado a soportecorreo@cendoj.ramajudicial.gov.co a coorciberseguridadSGS@deaj.ramajudicial.gov.co</t>
  </si>
  <si>
    <t>Los profesionales grado 20 y 14, semestralmente, socializan las condiciones de publicación de contenidos en el Portal, de la "información reservada" de acuerdo con la sentencia de la Corte Constitucional SU 355 y se remiten  circulares PSCJC23-1 de enero 12 de 2023 y  CDJC23-1 del 12 de mayo de 2023, a los servidores judiciales de las listas de correo electrónico institucional, se conservan registros a través correos electrónicos</t>
  </si>
  <si>
    <t>Los profesionales grado 20, 14 y proveedor de un servicio, una vez se presenta la publicación de información reservada en el portal, envian la guía de eliminación  de documentos y la condiciones de publicación de contenidos en el Portal, de la "información reservada" y contacto del personal de apoyo de la DIvisión, queda registro en los correos electrónicos</t>
  </si>
  <si>
    <t>La División de servicios digitales y atención al usuario, habilita permanentemente una ventana emergente, al inicio de la sesión del portal web de la Rama Judicial para los administradores de contenidos como recordatorio previo y de las condiciones de publicación de contenidos, de la "información reservada", circulares PSCJC23-1 de enero 12 de 2023 y  CDJC23-1 del 12 de mayo de 2023, cuando no funciona la ventana emergente es porque esta en mantenimiento y se escala al proveedor para revisión de la incidencia. Como registros se tienen las circulares, la aplicación del portal web de la Rama Judicial.</t>
  </si>
  <si>
    <t>Dar a conocer "Código de Ética y Buen Gobierno"</t>
  </si>
  <si>
    <t>A solicitud del servidor Judicial o del ciudada no se realliza la consulta y certificación de publicaciones realizadas en el portal web, de la existencia de cuentas  de correo electrónico institucional y del agendamiento de las audiencias virtuales, videoconferencias y streaming.</t>
  </si>
  <si>
    <t>Dar a conocer el Plan Anticorrupción y de Atención al Ciudadano.</t>
  </si>
  <si>
    <t>Listado de usuarios administradores principales, secundarios del portal web y de las aplicaciones conexas; administradores de las plataformas institucionales de los servicios de correo electronico institucional, usuarios con perfil de administración de agendamiento de las audiencias virtuales, videoconferencias y streaming</t>
  </si>
  <si>
    <t>Revisión de formulario con solicitud de creación de usuario para administradores de contenidos secundarios con firmas de funcionario y de usuario Acuerdo PSAA11-9109</t>
  </si>
  <si>
    <t>Copias de seguridad base de datos y de los modulos y funcionalidades desarrolladas asociadas, de las trazas y logs de las cuentas de la plataforma de los servicios de correo electronico institucional y del modulo de agendamiento de las audiencias virtuales, videoconferencias y streaming.</t>
  </si>
  <si>
    <t>Realización de programas de formación, capacitación y sensibilización en temas de probidad y ética de lo público</t>
  </si>
  <si>
    <t>Alerta y reprogramación del servicio</t>
  </si>
  <si>
    <t>Socialización del Sistema de Gestión Antisoborno SGAS del CSJ a través de los canales de comunicación</t>
  </si>
  <si>
    <t>Acciones de respuesta ante noticias que afectan la imagen de la entidad</t>
  </si>
  <si>
    <t>Monitoreo y verificacion de los eventos y servicios previamente agendados y programados por los Despachos y Servidores Judiciales de los Servicios por Demanda. (Reunión de conciliación y Actas de prestación del servicio de Audiencias Virtuales, Videoconferencias y  streaming)</t>
  </si>
  <si>
    <t>1. Copias de seguridad de los contenidos publicados en el portal web de la Rama Judicial. 
2. Revisión y aprobación de auditorías de publicaciones en el portal web de la Rama Judicial.</t>
  </si>
  <si>
    <t>Revisión de la fuente de la información para publicar en el portal web de la Rama Judicial
Creación de usuario administrador de publicación de contenido del Portal Web cumpliendo la reglamentación vigente.
Capacitación y socialización para la publicación de contenidos en el portal web de la Rama Judicial</t>
  </si>
  <si>
    <t>Invitar al personal del proceso para participar de los programas de formación, capacitación y sensibilización en temas de probidad y ética de lo público</t>
  </si>
  <si>
    <t>Control de inventarios de publicaciones.</t>
  </si>
  <si>
    <t>Registro de intervinientes en el proceso de producción y distribución de publicaciones. Formato F-ECI-15 Formato de solicitud de Publicaciones</t>
  </si>
  <si>
    <t>Invitación al personal del proceso para participar de los programas de formación, capacitación y sensibilización en temas de probidad y ética de lo público</t>
  </si>
  <si>
    <t>Verificación de soportes de los servicios y productos recibidos</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</si>
  <si>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</si>
  <si>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</si>
  <si>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</si>
  <si>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</si>
  <si>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</si>
  <si>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</si>
  <si>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</si>
  <si>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</si>
  <si>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</si>
  <si>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</si>
  <si>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</si>
  <si>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</si>
  <si>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</si>
  <si>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</si>
  <si>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Compartir</t>
  </si>
  <si>
    <t>Revisión de solicitudes y del cumplimiento de la publicación de la información administrativa y Judicial requerida en el portal web de la Rama Judicial.</t>
  </si>
  <si>
    <t>Profesional Universitario Grado 20</t>
  </si>
  <si>
    <t>Aceptar el riesgo</t>
  </si>
  <si>
    <t>Reducir (Mitigar)</t>
  </si>
  <si>
    <t>Actividades de capacitación, refuerzo y socialización sobre las condiciones de actualización, modificación y controles de auditoría de las publicaciones de la información del portal web y aplicaciones conexas de la Rama Judicial, de las cuentas de correo electrónicos institucionales, del agendamiento de las audiencias virtuales, videconferencias y streaming.</t>
  </si>
  <si>
    <t>Profesionales Universitarios Grado 20</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</si>
  <si>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</si>
  <si>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</si>
  <si>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</si>
  <si>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</si>
  <si>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</si>
  <si>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</si>
  <si>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</si>
  <si>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</si>
  <si>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</si>
  <si>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</si>
  <si>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</si>
  <si>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</si>
  <si>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</si>
  <si>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</si>
  <si>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</si>
  <si>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</si>
  <si>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</si>
  <si>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</si>
  <si>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</si>
  <si>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</si>
  <si>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</si>
  <si>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</si>
  <si>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</si>
  <si>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</si>
  <si>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</si>
  <si>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</si>
  <si>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</si>
  <si>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</si>
  <si>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</si>
  <si>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</si>
  <si>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</si>
  <si>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</si>
  <si>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</si>
  <si>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</si>
  <si>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</si>
  <si>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</si>
  <si>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</si>
  <si>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</si>
  <si>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</si>
  <si>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</si>
  <si>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</si>
  <si>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</si>
  <si>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</si>
  <si>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</si>
  <si>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</si>
  <si>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</si>
  <si>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</si>
  <si>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</si>
  <si>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</si>
  <si>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</si>
  <si>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</si>
  <si>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</si>
  <si>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</si>
  <si>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</si>
  <si>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</si>
  <si>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</si>
  <si>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</si>
  <si>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</si>
  <si>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</si>
  <si>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</si>
  <si>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</si>
  <si>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</si>
  <si>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</si>
  <si>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</si>
  <si>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</si>
  <si>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</si>
  <si>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</si>
  <si>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</si>
  <si>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</si>
  <si>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</si>
  <si>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</si>
  <si>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</si>
  <si>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</si>
  <si>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</si>
  <si>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</si>
  <si>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</si>
  <si>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</si>
  <si>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</si>
  <si>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</si>
  <si>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</si>
  <si>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</si>
  <si>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</si>
  <si>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</si>
  <si>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</si>
  <si>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</si>
  <si>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</si>
  <si>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</si>
  <si>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</si>
  <si>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</si>
  <si>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</si>
  <si>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</si>
  <si>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</si>
  <si>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</si>
  <si>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</si>
  <si>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</si>
  <si>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</si>
  <si>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</si>
  <si>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</si>
  <si>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</si>
  <si>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</si>
  <si>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</si>
  <si>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</si>
  <si>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</si>
  <si>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</si>
  <si>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</si>
  <si>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</si>
  <si>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</si>
  <si>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</si>
  <si>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</si>
  <si>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</si>
  <si>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 continua con la revisión de solicitudes y del cumplimiento de la publicación de la información administrativa y Judicial requerida en el portal web de la Rama Judicial por parte del Profesional Universitario Grado 20 Coordinador de los servicios del portal web de la Rama Judicial. El informe se entre semestralmente con corte al 30 de junio de 2024.</t>
  </si>
  <si>
    <t>Validacion de publicaciones realizadas</t>
  </si>
  <si>
    <t xml:space="preserve">No se ha materializado el riesgo . Se realizaron las revisiones de las diagramaciones remitidas por la Imprenta de los publicaciones en curso realizando las observaciones pertinentes a cada una de ellas, estas revisiones se realizan en dos etapas 1.- Que se lleva a cabo al interior de la división, 2. La realiza el editor.      </t>
  </si>
  <si>
    <t>no se presenta pérdida de información.
Se brindó soporte a 3.358 solicitudes ingresadas por correo electrónico y por teléfono relacionadas con el portal Web, de las cuales ninguna estaba relacionada con pérdida de información.
Las acciones y seguimiento realizadas en la prestación de los servicios de audiencias virtuales, videoconferencias y streaming y del servicio de correo electrónico ayudaron a reducir el impacto negativo en los casos de pérdida de información de agendamientos y de los mensajes de datos; los cuales cuentan con sus correspondientes ejecuciones de copias de seguridad periódicamente de las plataformas institucionales utilizadas, a cargo de la Unidad de Transformacion Digital e Informática de la DEAJ.</t>
  </si>
  <si>
    <t>Se cuenta con un primer borrador de protocolo, el cual continuará siendo desarrollado durante el segundo trimestre.</t>
  </si>
  <si>
    <t>No se hamaterializado el riesgo de ofrecer, prometer, entregar, aceptar o solicitar una ventaja indebida con el fin de influir en la prestación del servicio de Audiencias Virtuales, Videoconferencias y streaming (Servicios por Demanda). Esto incluye la ausencia de interrupciones, retrasos intencionados en los procedimientos, decisiones de suspensión, reanudaciones o aplazamientos que favorezcan a terceros, así como cualquier distracción en el desarrollo de procesos judiciales vinculada a este tipo de prácticas.
En la página se encuentra la información del Sistema de gestión antisoborno para consulta: https://www.ramajudicial.gov.co/web/sistema-integrado-gestion-de-la-calidad-y-el-medio-ambiente/sistema-gestion-antisoborno</t>
  </si>
  <si>
    <t>No se ha materializado el riesgo con ofrecer, prometer, entregar, aceptar o solicitar una ventaja indebida con el propósito de ocultar, modificar o eliminar información publicada en el Portal Web de la Rama Judicial para favorecer intereses en beneficio propio o de terceros.
En la página se encuentra la información del Sistema de gestión antisoborno para consulta: https://www.ramajudicial.gov.co/web/sistema-integrado-gestion-de-la-calidad-y-el-medio-ambiente/sistema-gestion-antisoborno</t>
  </si>
  <si>
    <t>Desde esta División y en cumplimiento de lo ordenado por la Corte Constitucional en las sentencias SU-355 de 2022, T-398 de 2023 y T-280 de 2022 y los compromisos adquiridos con las magistradas Diana Alexandra Remolina Botía y Gloria Stella Lopez Jaramillo; se viene trabajando en la estructuración de un protocolo de protección de datos personales que permita dar cumplimiento a las referidas sentencias y así mismo, facilite la consolidación y unificación de los conceptos y responsables en el tratamiento, publicación y protección de datos personales e información sensible en las publicaciones de sentencias, material probatorio, piezas procesales y demás documentos o actuaciones del expediente judicial.</t>
  </si>
  <si>
    <t>No se hamaterializado el riesgo de recibir dádivas o beneficios para alterar la información del portal web y aplicaciones conexas de la Rama Judicial, tampoco de las cuentas de correo electrónico institucionales, ni del agendamiento o la no realización de audiencias virtuales.
En la página web se encuentra disponible la información del último Plan anticorrupción de la Entidad link:
https://www.ramajudicial.gov.co/web/ley-de-transparencia-y-del-derecho-de-acceso-a-la-informacion-publica-nacional/plan-anticorrupcion-y-de-atencion-al-ciudadano</t>
  </si>
  <si>
    <t>No se ha materializado el riesgo  Se han realizado controles estrictos del inventario de las publicaciones realizadas, desde su ingreso en el almacen hasta la entrega a las Altas Cortes.   
En la página web se encuentra disponible la información del último Plan anticorrupción de la Entidad link:
https://www.ramajudicial.gov.co/web/ley-de-transparencia-y-del-derecho-de-acceso-a-la-informacion-publica-nacional/plan-anticorrupcion-y-de-atencion-al-ciudadano</t>
  </si>
  <si>
    <t>No se ha materializado el riesgo.  Se hace un estricto control de los productos solicitados y  entregados a efecto de que cumplan con las especificaciones requeridas por las Altas Cortes.     
En la página web se encuentra disponible la información del último Plan anticorrupción de la Entidad link:
https://www.ramajudicial.gov.co/web/ley-de-transparencia-y-del-derecho-de-acceso-a-la-informacion-publica-nacional/plan-anticorrupcion-y-de-atencion-al-ciudadano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</si>
</sst>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7">
    <font>
      <sz val="11"/>
      <color theme="1"/>
      <name val="Calibri"/>
      <family val="2"/>
      <scheme val="minor"/>
    </font>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family val="2"/>
      <scheme val="minor"/>
    </font>
    <font>
      <sz val="12"/>
      <color rgb="FF000000"/>
      <name val="Calibri"/>
      <family val="2"/>
      <scheme val="minor"/>
    </font>
    <font>
      <sz val="11"/>
      <color rgb="FF000000"/>
      <name val="Calibri"/>
      <family val="2"/>
      <scheme val="minor"/>
    </font>
    <font>
      <sz val="11"/>
      <color rgb="FF4472C4"/>
      <name val="Calibri"/>
      <family val="2"/>
      <scheme val="minor"/>
    </font>
    <font>
      <sz val="11"/>
      <color rgb="FFED7D31"/>
      <name val="Calibri"/>
      <family val="2"/>
      <scheme val="minor"/>
    </font>
    <font>
      <sz val="11"/>
      <color rgb="FF70AD47"/>
      <name val="Calibri"/>
      <family val="2"/>
      <scheme val="minor"/>
    </font>
    <font>
      <sz val="11"/>
      <color rgb="FF7030A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79998168889431442"/>
        <bgColor indexed="64"/>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s>
  <cellStyleXfs count="5">
    <xf numFmtId="0" fontId="0" fillId="0" borderId="0"/>
    <xf numFmtId="0" fontId="9" fillId="0" borderId="0"/>
    <xf numFmtId="0" fontId="10" fillId="0" borderId="0"/>
    <xf numFmtId="43" fontId="37" fillId="0" borderId="0" applyFont="0" applyFill="0" applyBorder="0" applyAlignment="0" applyProtection="0"/>
    <xf numFmtId="9" fontId="37" fillId="0" borderId="0" applyFont="0" applyFill="0" applyBorder="0" applyAlignment="0" applyProtection="0"/>
  </cellStyleXfs>
  <cellXfs count="637">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2" fillId="3" borderId="0" xfId="0" applyFont="1" applyFill="1"/>
    <xf numFmtId="0" fontId="27" fillId="3" borderId="0" xfId="0" applyFont="1" applyFill="1"/>
    <xf numFmtId="0" fontId="27"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2" fillId="0" borderId="0" xfId="0" applyFont="1" applyAlignment="1" applyProtection="1">
      <alignment horizontal="center" vertical="center"/>
      <protection locked="0"/>
    </xf>
    <xf numFmtId="0" fontId="28" fillId="0" borderId="0" xfId="0" applyFont="1"/>
    <xf numFmtId="0" fontId="14" fillId="0" borderId="0" xfId="0" applyFont="1"/>
    <xf numFmtId="0" fontId="0" fillId="0" borderId="0" xfId="0" applyProtection="1">
      <protection locked="0"/>
    </xf>
    <xf numFmtId="0" fontId="34" fillId="17" borderId="38" xfId="0" applyFont="1" applyFill="1" applyBorder="1" applyAlignment="1" applyProtection="1">
      <alignment horizontal="center" vertical="center" textRotation="90"/>
      <protection locked="0"/>
    </xf>
    <xf numFmtId="0" fontId="35" fillId="4" borderId="38" xfId="0" applyFont="1" applyFill="1" applyBorder="1" applyAlignment="1">
      <alignment horizontal="center" vertical="center" wrapText="1"/>
    </xf>
    <xf numFmtId="0" fontId="28" fillId="18" borderId="0" xfId="0" applyFont="1" applyFill="1"/>
    <xf numFmtId="0" fontId="14" fillId="3" borderId="0" xfId="0" applyFont="1" applyFill="1" applyAlignment="1" applyProtection="1">
      <alignment vertical="center"/>
      <protection locked="0"/>
    </xf>
    <xf numFmtId="0" fontId="32" fillId="3" borderId="0" xfId="0" applyFont="1" applyFill="1" applyAlignment="1" applyProtection="1">
      <alignment horizontal="center" vertical="center"/>
      <protection locked="0"/>
    </xf>
    <xf numFmtId="0" fontId="28" fillId="3" borderId="0" xfId="0" applyFont="1" applyFill="1"/>
    <xf numFmtId="0" fontId="14" fillId="3" borderId="0" xfId="0" applyFont="1" applyFill="1"/>
    <xf numFmtId="0" fontId="34" fillId="4" borderId="38" xfId="0" applyFont="1" applyFill="1" applyBorder="1" applyAlignment="1" applyProtection="1">
      <alignment horizontal="center" vertical="center" wrapText="1"/>
      <protection locked="0"/>
    </xf>
    <xf numFmtId="0" fontId="26"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6" fillId="4" borderId="10" xfId="0" applyFont="1" applyFill="1" applyBorder="1" applyAlignment="1">
      <alignment vertical="center"/>
    </xf>
    <xf numFmtId="0" fontId="26" fillId="4" borderId="37" xfId="0" applyFont="1" applyFill="1" applyBorder="1" applyAlignment="1">
      <alignment vertical="center"/>
    </xf>
    <xf numFmtId="0" fontId="26" fillId="4" borderId="36" xfId="0" applyFont="1" applyFill="1" applyBorder="1" applyAlignment="1">
      <alignment vertical="center"/>
    </xf>
    <xf numFmtId="0" fontId="2"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39" xfId="0" applyFont="1" applyFill="1" applyBorder="1" applyAlignment="1">
      <alignment horizontal="center" vertical="center" textRotation="90" wrapText="1"/>
    </xf>
    <xf numFmtId="0" fontId="5"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5" fillId="4" borderId="57"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29"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9"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59" xfId="0" applyFont="1" applyFill="1" applyBorder="1" applyAlignment="1">
      <alignment horizontal="center" vertical="center" textRotation="90" wrapText="1"/>
    </xf>
    <xf numFmtId="0" fontId="5" fillId="4" borderId="60" xfId="0" applyFont="1" applyFill="1" applyBorder="1" applyAlignment="1">
      <alignment horizontal="center" vertical="center" textRotation="90" wrapText="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62" xfId="0" applyFill="1" applyBorder="1"/>
    <xf numFmtId="0" fontId="5" fillId="4" borderId="61" xfId="0" applyFont="1" applyFill="1" applyBorder="1" applyAlignment="1">
      <alignment horizontal="center" vertical="center" wrapText="1"/>
    </xf>
    <xf numFmtId="0" fontId="5" fillId="3" borderId="50" xfId="0" applyFont="1" applyFill="1" applyBorder="1" applyAlignment="1">
      <alignment horizontal="center" vertical="center"/>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3" fillId="6" borderId="0" xfId="0" applyFont="1" applyFill="1" applyAlignment="1">
      <alignment vertical="center" wrapText="1" readingOrder="1"/>
    </xf>
    <xf numFmtId="0" fontId="5" fillId="4" borderId="65" xfId="0" applyFont="1" applyFill="1" applyBorder="1" applyAlignment="1">
      <alignment horizontal="center" vertical="center"/>
    </xf>
    <xf numFmtId="0" fontId="18" fillId="3" borderId="6" xfId="0" applyFont="1" applyFill="1" applyBorder="1"/>
    <xf numFmtId="0" fontId="0" fillId="3" borderId="10" xfId="0" applyFill="1" applyBorder="1"/>
    <xf numFmtId="0" fontId="42" fillId="3" borderId="6" xfId="0" applyFont="1" applyFill="1" applyBorder="1" applyAlignment="1">
      <alignment horizontal="center" vertical="center" wrapText="1"/>
    </xf>
    <xf numFmtId="1" fontId="45" fillId="0" borderId="6" xfId="3" applyNumberFormat="1" applyFont="1" applyBorder="1" applyAlignment="1">
      <alignment horizontal="center" vertical="center" wrapText="1" readingOrder="1"/>
    </xf>
    <xf numFmtId="0" fontId="45" fillId="7" borderId="73" xfId="0" applyFont="1" applyFill="1" applyBorder="1" applyAlignment="1">
      <alignment horizontal="center" vertical="center" wrapText="1" readingOrder="1"/>
    </xf>
    <xf numFmtId="0" fontId="45" fillId="8" borderId="74" xfId="0" applyFont="1" applyFill="1" applyBorder="1" applyAlignment="1">
      <alignment horizontal="center" vertical="center" wrapText="1" readingOrder="1"/>
    </xf>
    <xf numFmtId="0" fontId="45" fillId="9" borderId="74" xfId="0" applyFont="1" applyFill="1" applyBorder="1" applyAlignment="1">
      <alignment horizontal="center" vertical="center" wrapText="1" readingOrder="1"/>
    </xf>
    <xf numFmtId="0" fontId="45" fillId="10" borderId="74" xfId="0" applyFont="1" applyFill="1" applyBorder="1" applyAlignment="1">
      <alignment horizontal="center" vertical="center" wrapText="1" readingOrder="1"/>
    </xf>
    <xf numFmtId="0" fontId="46"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7" fillId="14" borderId="67" xfId="0" applyFont="1" applyFill="1" applyBorder="1" applyAlignment="1" applyProtection="1">
      <alignment horizontal="center" vertical="center" wrapText="1" readingOrder="1"/>
      <protection hidden="1"/>
    </xf>
    <xf numFmtId="0" fontId="0" fillId="3" borderId="18" xfId="0" applyFill="1" applyBorder="1"/>
    <xf numFmtId="0" fontId="29" fillId="0" borderId="18" xfId="0" applyFont="1" applyBorder="1" applyAlignment="1">
      <alignment horizontal="center" vertical="center" wrapText="1"/>
    </xf>
    <xf numFmtId="0" fontId="29" fillId="0" borderId="7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 fillId="4" borderId="39" xfId="0" applyFont="1" applyFill="1" applyBorder="1" applyAlignment="1">
      <alignment horizontal="center" vertical="center" wrapText="1"/>
    </xf>
    <xf numFmtId="0" fontId="5" fillId="4" borderId="56" xfId="0" applyFont="1" applyFill="1" applyBorder="1" applyAlignment="1">
      <alignment horizontal="center" vertical="center" wrapText="1"/>
    </xf>
    <xf numFmtId="0" fontId="12" fillId="3" borderId="0" xfId="0" applyFont="1" applyFill="1" applyAlignment="1">
      <alignment vertical="top"/>
    </xf>
    <xf numFmtId="0" fontId="12" fillId="0" borderId="0" xfId="0" applyFont="1" applyAlignment="1">
      <alignment vertical="top"/>
    </xf>
    <xf numFmtId="0" fontId="40" fillId="4" borderId="39" xfId="0" applyFont="1" applyFill="1" applyBorder="1" applyAlignment="1">
      <alignment horizontal="center" vertical="center" textRotation="90"/>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5" fillId="4" borderId="54" xfId="0" applyFont="1" applyFill="1" applyBorder="1" applyAlignment="1">
      <alignment horizontal="center" vertical="center"/>
    </xf>
    <xf numFmtId="0" fontId="26" fillId="4" borderId="10" xfId="0" applyFont="1" applyFill="1" applyBorder="1" applyAlignment="1">
      <alignment horizontal="left" vertical="top"/>
    </xf>
    <xf numFmtId="0" fontId="26" fillId="4" borderId="0" xfId="0" applyFont="1" applyFill="1" applyAlignment="1">
      <alignment horizontal="left" vertical="top"/>
    </xf>
    <xf numFmtId="0" fontId="0" fillId="0" borderId="0" xfId="0" applyAlignment="1">
      <alignment horizontal="left" vertical="top"/>
    </xf>
    <xf numFmtId="0" fontId="61" fillId="0" borderId="0" xfId="0" applyFont="1" applyAlignment="1">
      <alignment horizontal="center"/>
    </xf>
    <xf numFmtId="0" fontId="11" fillId="0" borderId="0" xfId="0" applyFont="1" applyAlignment="1">
      <alignment horizontal="center"/>
    </xf>
    <xf numFmtId="0" fontId="20" fillId="4" borderId="0" xfId="0" applyFont="1" applyFill="1" applyAlignment="1" applyProtection="1">
      <alignment horizontal="left" vertical="center" wrapText="1"/>
      <protection locked="0"/>
    </xf>
    <xf numFmtId="0" fontId="0" fillId="0" borderId="0" xfId="0" applyAlignment="1">
      <alignment horizontal="left"/>
    </xf>
    <xf numFmtId="0" fontId="20" fillId="4" borderId="0" xfId="0" applyFont="1" applyFill="1" applyAlignment="1" applyProtection="1">
      <alignment vertical="center" wrapText="1"/>
      <protection locked="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9" fillId="3" borderId="18" xfId="1" applyFill="1" applyBorder="1"/>
    <xf numFmtId="0" fontId="9"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9" fillId="3" borderId="19" xfId="1" applyFill="1" applyBorder="1" applyAlignment="1">
      <alignment horizontal="left" vertical="center" wrapText="1"/>
    </xf>
    <xf numFmtId="0" fontId="9" fillId="3" borderId="43" xfId="1" applyFill="1" applyBorder="1"/>
    <xf numFmtId="0" fontId="20" fillId="4" borderId="35" xfId="1" applyFont="1" applyFill="1" applyBorder="1" applyAlignment="1">
      <alignment horizontal="center" vertical="center"/>
    </xf>
    <xf numFmtId="0" fontId="9"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9" fillId="3" borderId="0" xfId="1" applyFill="1" applyAlignment="1">
      <alignment horizontal="center" vertical="center"/>
    </xf>
    <xf numFmtId="0" fontId="18" fillId="3" borderId="71" xfId="0" applyFont="1" applyFill="1" applyBorder="1"/>
    <xf numFmtId="0" fontId="18" fillId="3" borderId="71"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96" xfId="0" applyFont="1" applyFill="1" applyBorder="1" applyAlignment="1">
      <alignment vertical="center"/>
    </xf>
    <xf numFmtId="0" fontId="5" fillId="4" borderId="0" xfId="0" applyFont="1" applyFill="1" applyAlignment="1">
      <alignment vertical="center"/>
    </xf>
    <xf numFmtId="0" fontId="26" fillId="4" borderId="101" xfId="0" applyFont="1" applyFill="1" applyBorder="1" applyAlignment="1">
      <alignment vertical="center"/>
    </xf>
    <xf numFmtId="0" fontId="26" fillId="4" borderId="106" xfId="0" applyFont="1" applyFill="1" applyBorder="1" applyAlignment="1">
      <alignment vertical="center"/>
    </xf>
    <xf numFmtId="0" fontId="28"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3" fillId="0" borderId="6" xfId="0" applyFont="1" applyBorder="1" applyAlignment="1">
      <alignment horizontal="justify" vertical="center" wrapText="1"/>
    </xf>
    <xf numFmtId="0" fontId="0" fillId="0" borderId="24" xfId="0" applyBorder="1" applyAlignment="1">
      <alignment horizontal="justify" vertical="center" wrapText="1"/>
    </xf>
    <xf numFmtId="0" fontId="13" fillId="0" borderId="6" xfId="0" applyFont="1" applyBorder="1" applyAlignment="1">
      <alignment horizontal="justify" vertical="center"/>
    </xf>
    <xf numFmtId="0" fontId="18" fillId="0" borderId="6" xfId="0" applyFont="1" applyBorder="1" applyAlignment="1">
      <alignment horizontal="justify" vertical="center" wrapText="1"/>
    </xf>
    <xf numFmtId="0" fontId="51" fillId="0" borderId="6" xfId="0" applyFont="1" applyBorder="1" applyAlignment="1">
      <alignment horizontal="justify" vertical="center" wrapText="1"/>
    </xf>
    <xf numFmtId="0" fontId="0" fillId="0" borderId="6" xfId="0" applyBorder="1" applyAlignment="1">
      <alignment horizontal="justify" vertical="center"/>
    </xf>
    <xf numFmtId="0" fontId="13" fillId="3"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0" fontId="23"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3"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3"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2" fillId="3" borderId="35" xfId="0" applyFont="1" applyFill="1" applyBorder="1" applyAlignment="1">
      <alignment horizontal="center" vertical="center"/>
    </xf>
    <xf numFmtId="0" fontId="12" fillId="3" borderId="66"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3" fillId="3"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protection locked="0"/>
    </xf>
    <xf numFmtId="0" fontId="19" fillId="15" borderId="0" xfId="0" applyFont="1" applyFill="1" applyAlignment="1" applyProtection="1">
      <alignment horizontal="center" vertical="center" wrapText="1"/>
      <protection locked="0"/>
    </xf>
    <xf numFmtId="0" fontId="64" fillId="0" borderId="0" xfId="0" applyFont="1" applyAlignment="1" applyProtection="1">
      <alignment vertical="center"/>
      <protection locked="0"/>
    </xf>
    <xf numFmtId="0" fontId="64" fillId="0" borderId="0" xfId="0" applyFont="1" applyProtection="1">
      <protection locked="0"/>
    </xf>
    <xf numFmtId="0" fontId="64" fillId="0" borderId="0" xfId="0" applyFont="1"/>
    <xf numFmtId="0" fontId="66" fillId="21" borderId="110" xfId="0" applyFont="1" applyFill="1" applyBorder="1" applyAlignment="1" applyProtection="1">
      <alignment horizontal="left" vertical="center" wrapText="1"/>
      <protection locked="0"/>
    </xf>
    <xf numFmtId="0" fontId="66" fillId="21" borderId="110" xfId="0" applyFont="1" applyFill="1" applyBorder="1" applyAlignment="1" applyProtection="1">
      <alignment horizontal="center" vertical="center"/>
      <protection locked="0"/>
    </xf>
    <xf numFmtId="0" fontId="67" fillId="5" borderId="110" xfId="0" applyFont="1" applyFill="1" applyBorder="1" applyAlignment="1" applyProtection="1">
      <alignment horizontal="center" vertical="center" wrapText="1"/>
      <protection locked="0"/>
    </xf>
    <xf numFmtId="0" fontId="64" fillId="0" borderId="0" xfId="0" applyFont="1" applyAlignment="1" applyProtection="1">
      <alignment horizontal="left" vertical="center"/>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left"/>
      <protection locked="0"/>
    </xf>
    <xf numFmtId="0" fontId="64" fillId="0" borderId="0" xfId="0" applyFont="1" applyAlignment="1" applyProtection="1">
      <alignment horizontal="center"/>
      <protection locked="0"/>
    </xf>
    <xf numFmtId="0" fontId="68" fillId="22" borderId="113" xfId="0" applyFont="1" applyFill="1" applyBorder="1" applyAlignment="1">
      <alignment horizontal="center" vertical="center" wrapText="1" readingOrder="1"/>
    </xf>
    <xf numFmtId="0" fontId="70" fillId="3" borderId="113" xfId="0" applyFont="1" applyFill="1" applyBorder="1" applyAlignment="1">
      <alignment horizontal="center" vertical="center" wrapText="1" readingOrder="1"/>
    </xf>
    <xf numFmtId="0" fontId="70" fillId="3" borderId="113" xfId="0" applyFont="1" applyFill="1" applyBorder="1" applyAlignment="1">
      <alignment horizontal="left" vertical="center" wrapText="1"/>
    </xf>
    <xf numFmtId="0" fontId="70" fillId="3" borderId="113" xfId="0" applyFont="1" applyFill="1" applyBorder="1" applyAlignment="1">
      <alignment horizontal="center" vertical="center" wrapText="1"/>
    </xf>
    <xf numFmtId="0" fontId="64" fillId="3" borderId="0" xfId="0" applyFont="1" applyFill="1"/>
    <xf numFmtId="0" fontId="70" fillId="0" borderId="113" xfId="0" applyFont="1" applyBorder="1" applyAlignment="1">
      <alignment horizontal="center" vertical="center" wrapText="1" readingOrder="1"/>
    </xf>
    <xf numFmtId="0" fontId="70" fillId="0" borderId="113" xfId="0" applyFont="1" applyBorder="1" applyAlignment="1">
      <alignment horizontal="left" vertical="center" wrapText="1"/>
    </xf>
    <xf numFmtId="0" fontId="70" fillId="23" borderId="113" xfId="0" applyFont="1" applyFill="1" applyBorder="1" applyAlignment="1">
      <alignment horizontal="left" vertical="center" wrapText="1"/>
    </xf>
    <xf numFmtId="0" fontId="67" fillId="0" borderId="0" xfId="0" applyFont="1" applyAlignment="1">
      <alignment vertical="center" wrapText="1"/>
    </xf>
    <xf numFmtId="0" fontId="68" fillId="0" borderId="113" xfId="0" applyFont="1" applyBorder="1" applyAlignment="1">
      <alignment vertical="center" wrapText="1" readingOrder="1"/>
    </xf>
    <xf numFmtId="0" fontId="70" fillId="3" borderId="113" xfId="0" applyFont="1" applyFill="1" applyBorder="1" applyAlignment="1">
      <alignment horizontal="left" vertical="center" wrapText="1" readingOrder="1"/>
    </xf>
    <xf numFmtId="0" fontId="66" fillId="0" borderId="0" xfId="0" applyFont="1"/>
    <xf numFmtId="0" fontId="70" fillId="3" borderId="113" xfId="0" applyFont="1" applyFill="1" applyBorder="1" applyAlignment="1">
      <alignment horizontal="left" vertical="center"/>
    </xf>
    <xf numFmtId="0" fontId="70" fillId="3" borderId="113" xfId="0" applyFont="1" applyFill="1" applyBorder="1" applyAlignment="1">
      <alignment vertical="center" wrapText="1"/>
    </xf>
    <xf numFmtId="0" fontId="70" fillId="3" borderId="113" xfId="0" applyFont="1" applyFill="1" applyBorder="1" applyAlignment="1">
      <alignment vertical="center" wrapText="1" readingOrder="1"/>
    </xf>
    <xf numFmtId="0" fontId="70" fillId="3" borderId="113" xfId="0" applyFont="1" applyFill="1" applyBorder="1" applyAlignment="1">
      <alignment horizontal="center" vertical="center"/>
    </xf>
    <xf numFmtId="0" fontId="64" fillId="0" borderId="0" xfId="0" applyFont="1" applyAlignment="1">
      <alignment horizontal="left"/>
    </xf>
    <xf numFmtId="0" fontId="64" fillId="0" borderId="0" xfId="0" applyFont="1" applyAlignment="1">
      <alignment horizontal="center"/>
    </xf>
    <xf numFmtId="0" fontId="71" fillId="0" borderId="0" xfId="0" applyFont="1" applyAlignment="1">
      <alignment wrapText="1"/>
    </xf>
    <xf numFmtId="0" fontId="73" fillId="0" borderId="0" xfId="0" applyFont="1"/>
    <xf numFmtId="0" fontId="75" fillId="22" borderId="110" xfId="0" applyFont="1" applyFill="1" applyBorder="1" applyAlignment="1">
      <alignment horizontal="center" vertical="center"/>
    </xf>
    <xf numFmtId="0" fontId="75" fillId="5" borderId="110" xfId="0" applyFont="1" applyFill="1" applyBorder="1" applyAlignment="1">
      <alignment horizontal="center" vertical="center"/>
    </xf>
    <xf numFmtId="0" fontId="75" fillId="5" borderId="110" xfId="0" applyFont="1" applyFill="1" applyBorder="1" applyAlignment="1">
      <alignment vertical="center" wrapText="1"/>
    </xf>
    <xf numFmtId="0" fontId="75" fillId="3" borderId="110" xfId="0" applyFont="1" applyFill="1" applyBorder="1" applyAlignment="1">
      <alignment horizontal="left" vertical="top" wrapText="1"/>
    </xf>
    <xf numFmtId="0" fontId="76" fillId="3" borderId="110" xfId="0" applyFont="1" applyFill="1" applyBorder="1" applyAlignment="1">
      <alignment horizontal="center" vertical="center" wrapText="1"/>
    </xf>
    <xf numFmtId="0" fontId="77" fillId="3" borderId="110" xfId="0" applyFont="1" applyFill="1" applyBorder="1" applyAlignment="1">
      <alignment horizontal="center" vertical="center" wrapText="1"/>
    </xf>
    <xf numFmtId="0" fontId="77" fillId="3" borderId="110" xfId="0" applyFont="1" applyFill="1" applyBorder="1" applyAlignment="1">
      <alignment horizontal="left" vertical="center"/>
    </xf>
    <xf numFmtId="0" fontId="75" fillId="0" borderId="110" xfId="0" applyFont="1" applyBorder="1" applyAlignment="1">
      <alignment vertical="top" wrapText="1"/>
    </xf>
    <xf numFmtId="0" fontId="76" fillId="3" borderId="110" xfId="0" applyFont="1" applyFill="1" applyBorder="1" applyAlignment="1">
      <alignment horizontal="center" vertical="center"/>
    </xf>
    <xf numFmtId="0" fontId="77" fillId="3" borderId="110" xfId="0" applyFont="1" applyFill="1" applyBorder="1" applyAlignment="1">
      <alignment horizontal="center" vertical="center"/>
    </xf>
    <xf numFmtId="0" fontId="75" fillId="3" borderId="110" xfId="0" applyFont="1" applyFill="1" applyBorder="1" applyAlignment="1">
      <alignment horizontal="left" vertical="center" wrapText="1"/>
    </xf>
    <xf numFmtId="0" fontId="75" fillId="0" borderId="110" xfId="0" applyFont="1" applyBorder="1" applyAlignment="1">
      <alignment horizontal="left" vertical="center" wrapText="1"/>
    </xf>
    <xf numFmtId="0" fontId="77" fillId="0" borderId="110" xfId="0" applyFont="1" applyBorder="1" applyAlignment="1">
      <alignment horizontal="left" vertical="center"/>
    </xf>
    <xf numFmtId="0" fontId="73" fillId="0" borderId="0" xfId="0" applyFont="1" applyAlignment="1">
      <alignment horizontal="left"/>
    </xf>
    <xf numFmtId="0" fontId="71" fillId="0" borderId="0" xfId="0" applyFont="1" applyAlignment="1">
      <alignment horizontal="center"/>
    </xf>
    <xf numFmtId="0" fontId="73" fillId="0" borderId="0" xfId="0" applyFont="1" applyAlignment="1">
      <alignment horizontal="center"/>
    </xf>
    <xf numFmtId="0" fontId="43" fillId="6" borderId="69" xfId="0" applyFont="1" applyFill="1" applyBorder="1" applyAlignment="1">
      <alignment horizontal="center" vertical="center" wrapText="1" readingOrder="1"/>
    </xf>
    <xf numFmtId="0" fontId="43" fillId="6" borderId="71" xfId="0" applyFont="1" applyFill="1" applyBorder="1" applyAlignment="1">
      <alignment horizontal="center" vertical="center" wrapText="1" readingOrder="1"/>
    </xf>
    <xf numFmtId="0" fontId="43" fillId="6" borderId="72" xfId="0" applyFont="1" applyFill="1" applyBorder="1" applyAlignment="1">
      <alignment horizontal="center" vertical="center" wrapText="1" readingOrder="1"/>
    </xf>
    <xf numFmtId="0" fontId="45" fillId="0" borderId="6" xfId="0" applyFont="1" applyBorder="1" applyAlignment="1">
      <alignment horizontal="left" vertical="center" wrapText="1" readingOrder="1"/>
    </xf>
    <xf numFmtId="9" fontId="45" fillId="0" borderId="6" xfId="4" applyFont="1" applyBorder="1" applyAlignment="1">
      <alignment horizontal="center" vertical="center" wrapText="1" readingOrder="1"/>
    </xf>
    <xf numFmtId="0" fontId="45"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3" fillId="0" borderId="117" xfId="0" applyFont="1" applyBorder="1" applyAlignment="1" applyProtection="1">
      <alignment vertical="top" wrapText="1"/>
      <protection locked="0"/>
    </xf>
    <xf numFmtId="0" fontId="23"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2" fillId="3" borderId="32" xfId="0" applyFont="1" applyFill="1" applyBorder="1" applyAlignment="1">
      <alignment horizontal="center" vertical="center"/>
    </xf>
    <xf numFmtId="0" fontId="12" fillId="3" borderId="118" xfId="0" applyFont="1" applyFill="1" applyBorder="1" applyAlignment="1">
      <alignment horizontal="center" vertical="center"/>
    </xf>
    <xf numFmtId="0" fontId="23" fillId="0" borderId="35" xfId="0" applyFont="1" applyBorder="1" applyAlignment="1" applyProtection="1">
      <alignment horizontal="center" vertical="center" wrapText="1"/>
      <protection locked="0"/>
    </xf>
    <xf numFmtId="14" fontId="23"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2" fillId="3" borderId="23" xfId="0" applyFont="1" applyFill="1" applyBorder="1" applyAlignment="1">
      <alignment horizontal="center" vertical="center"/>
    </xf>
    <xf numFmtId="0" fontId="12" fillId="3" borderId="100" xfId="0" applyFont="1" applyFill="1" applyBorder="1" applyAlignment="1">
      <alignment horizontal="center" vertical="center"/>
    </xf>
    <xf numFmtId="0" fontId="78" fillId="0" borderId="120" xfId="0" applyFont="1" applyBorder="1" applyAlignment="1">
      <alignment horizontal="center" vertical="center" wrapText="1"/>
    </xf>
    <xf numFmtId="0" fontId="78" fillId="0" borderId="72" xfId="0" applyFont="1" applyBorder="1" applyAlignment="1">
      <alignment horizontal="center" vertical="center" wrapText="1"/>
    </xf>
    <xf numFmtId="0" fontId="79" fillId="0" borderId="70" xfId="0" applyFont="1" applyBorder="1" applyAlignment="1">
      <alignment horizontal="center" vertical="center" wrapText="1"/>
    </xf>
    <xf numFmtId="0" fontId="79" fillId="0" borderId="20" xfId="0" applyFont="1" applyBorder="1" applyAlignment="1">
      <alignment horizontal="center" vertical="center" wrapText="1"/>
    </xf>
    <xf numFmtId="0" fontId="78" fillId="0" borderId="121" xfId="0" applyFont="1" applyBorder="1" applyAlignment="1">
      <alignment horizontal="center" vertical="center" wrapText="1"/>
    </xf>
    <xf numFmtId="0" fontId="78" fillId="0" borderId="12" xfId="0" applyFont="1" applyBorder="1" applyAlignment="1">
      <alignment horizontal="center" vertical="center" wrapText="1"/>
    </xf>
    <xf numFmtId="14" fontId="79" fillId="0" borderId="20" xfId="0" applyNumberFormat="1" applyFont="1" applyBorder="1" applyAlignment="1">
      <alignment horizontal="center" vertical="center" wrapText="1"/>
    </xf>
    <xf numFmtId="0" fontId="70" fillId="24" borderId="113" xfId="0" applyFont="1" applyFill="1" applyBorder="1" applyAlignment="1">
      <alignment horizontal="center" vertical="center" wrapText="1"/>
    </xf>
    <xf numFmtId="0" fontId="70" fillId="24" borderId="113" xfId="0" applyFont="1" applyFill="1" applyBorder="1" applyAlignment="1">
      <alignment horizontal="center" vertical="center" wrapText="1" readingOrder="1"/>
    </xf>
    <xf numFmtId="0" fontId="70" fillId="0" borderId="113" xfId="0" applyFont="1" applyBorder="1" applyAlignment="1">
      <alignment horizontal="left" vertical="center" wrapText="1" readingOrder="1"/>
    </xf>
    <xf numFmtId="0" fontId="70" fillId="0" borderId="113" xfId="0" applyFont="1" applyBorder="1" applyAlignment="1">
      <alignment vertical="center" wrapText="1"/>
    </xf>
    <xf numFmtId="0" fontId="70" fillId="24" borderId="113" xfId="0" applyFont="1" applyFill="1" applyBorder="1" applyAlignment="1">
      <alignment horizontal="center" vertical="center"/>
    </xf>
    <xf numFmtId="0" fontId="77" fillId="0" borderId="110" xfId="0" applyFont="1" applyBorder="1" applyAlignment="1">
      <alignment horizontal="center" vertical="center" wrapText="1"/>
    </xf>
    <xf numFmtId="0" fontId="77" fillId="24" borderId="110" xfId="0" applyFont="1" applyFill="1" applyBorder="1" applyAlignment="1">
      <alignment horizontal="center" vertical="center" wrapText="1"/>
    </xf>
    <xf numFmtId="0" fontId="77" fillId="24" borderId="110" xfId="0" applyFont="1" applyFill="1" applyBorder="1" applyAlignment="1">
      <alignment horizontal="center" vertical="center"/>
    </xf>
    <xf numFmtId="0" fontId="77" fillId="0" borderId="110" xfId="0" applyFont="1" applyBorder="1" applyAlignment="1">
      <alignment horizontal="center" vertical="center"/>
    </xf>
    <xf numFmtId="0" fontId="76" fillId="0" borderId="110" xfId="0" applyFont="1" applyBorder="1" applyAlignment="1">
      <alignment horizontal="center" vertical="center"/>
    </xf>
    <xf numFmtId="0" fontId="76" fillId="24" borderId="110" xfId="0" applyFont="1" applyFill="1" applyBorder="1" applyAlignment="1">
      <alignment horizontal="center" vertical="center"/>
    </xf>
    <xf numFmtId="0" fontId="77" fillId="0" borderId="110" xfId="0" applyFont="1" applyBorder="1" applyAlignment="1">
      <alignment horizontal="left" vertical="center" wrapText="1"/>
    </xf>
    <xf numFmtId="0" fontId="80" fillId="0" borderId="35"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1" xfId="0" applyBorder="1" applyAlignment="1">
      <alignment horizontal="center" vertical="center" wrapText="1"/>
    </xf>
    <xf numFmtId="0" fontId="0" fillId="0" borderId="30" xfId="0" applyBorder="1" applyAlignment="1">
      <alignment horizontal="justify" vertical="center" wrapText="1"/>
    </xf>
    <xf numFmtId="0" fontId="13"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28" xfId="0" applyBorder="1" applyAlignment="1">
      <alignment horizontal="justify" vertical="center" wrapText="1"/>
    </xf>
    <xf numFmtId="0" fontId="0" fillId="0" borderId="109" xfId="0" applyBorder="1" applyAlignment="1">
      <alignment horizontal="center" vertical="center" wrapText="1"/>
    </xf>
    <xf numFmtId="0" fontId="0" fillId="0" borderId="14" xfId="0" applyBorder="1" applyAlignment="1">
      <alignment horizontal="justify" vertical="center" wrapText="1"/>
    </xf>
    <xf numFmtId="0" fontId="0" fillId="0" borderId="30" xfId="0" applyBorder="1" applyAlignment="1">
      <alignment horizontal="justify" vertical="center"/>
    </xf>
    <xf numFmtId="0" fontId="13" fillId="0" borderId="30" xfId="0" applyFont="1" applyBorder="1" applyAlignment="1">
      <alignment horizontal="justify" vertical="center" wrapText="1"/>
    </xf>
    <xf numFmtId="0" fontId="0" fillId="0" borderId="125" xfId="0" applyBorder="1" applyAlignment="1">
      <alignment horizontal="justify" vertical="center" wrapText="1"/>
    </xf>
    <xf numFmtId="0" fontId="0" fillId="0" borderId="29" xfId="0" applyBorder="1" applyAlignment="1">
      <alignment horizontal="justify" vertical="center" wrapText="1"/>
    </xf>
    <xf numFmtId="0" fontId="23" fillId="0" borderId="127" xfId="0" applyFont="1" applyBorder="1" applyAlignment="1" applyProtection="1">
      <alignment horizontal="justify" vertical="center" wrapText="1"/>
      <protection locked="0"/>
    </xf>
    <xf numFmtId="0" fontId="13" fillId="0" borderId="46" xfId="0" applyFont="1" applyBorder="1" applyAlignment="1" applyProtection="1">
      <alignment horizontal="justify" vertical="center" wrapText="1"/>
      <protection locked="0"/>
    </xf>
    <xf numFmtId="0" fontId="23" fillId="0" borderId="28" xfId="0" applyFont="1" applyBorder="1" applyAlignment="1">
      <alignment horizontal="left" vertical="center" wrapText="1"/>
    </xf>
    <xf numFmtId="0" fontId="23" fillId="0" borderId="109" xfId="0" applyFont="1" applyBorder="1" applyAlignment="1">
      <alignment horizontal="left" vertical="center" wrapText="1"/>
    </xf>
    <xf numFmtId="0" fontId="23" fillId="0" borderId="6" xfId="0" applyFont="1" applyBorder="1" applyAlignment="1" applyProtection="1">
      <alignment horizontal="left" vertical="center" wrapText="1"/>
      <protection locked="0"/>
    </xf>
    <xf numFmtId="0" fontId="13" fillId="0" borderId="35" xfId="0" applyFont="1" applyBorder="1" applyAlignment="1">
      <alignment horizontal="left" vertical="center" wrapText="1"/>
    </xf>
    <xf numFmtId="14" fontId="13" fillId="0" borderId="35" xfId="0" applyNumberFormat="1" applyFont="1" applyBorder="1" applyAlignment="1">
      <alignment horizontal="left" vertical="center" wrapText="1"/>
    </xf>
    <xf numFmtId="0" fontId="19" fillId="15" borderId="0" xfId="0" applyFont="1" applyFill="1" applyAlignment="1" applyProtection="1">
      <alignment horizontal="center" vertical="center" wrapText="1"/>
      <protection locked="0"/>
    </xf>
    <xf numFmtId="165" fontId="19" fillId="15" borderId="0" xfId="0" applyNumberFormat="1" applyFont="1" applyFill="1" applyAlignment="1" applyProtection="1">
      <alignment horizontal="center" vertical="center" wrapText="1"/>
      <protection locked="0"/>
    </xf>
    <xf numFmtId="0" fontId="60" fillId="0" borderId="0" xfId="0" applyFont="1" applyAlignment="1">
      <alignment horizontal="center" wrapText="1"/>
    </xf>
    <xf numFmtId="0" fontId="62" fillId="0" borderId="0" xfId="0" applyFont="1" applyAlignment="1">
      <alignment horizontal="center"/>
    </xf>
    <xf numFmtId="0" fontId="19" fillId="15" borderId="0" xfId="0" applyFont="1" applyFill="1" applyAlignment="1" applyProtection="1">
      <alignment horizontal="center" vertical="center"/>
      <protection locked="0"/>
    </xf>
    <xf numFmtId="0" fontId="22" fillId="0" borderId="0" xfId="0" applyFont="1" applyAlignment="1">
      <alignment horizontal="center"/>
    </xf>
    <xf numFmtId="0" fontId="1" fillId="0" borderId="69" xfId="0" applyFont="1"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69" xfId="0" applyBorder="1" applyAlignment="1">
      <alignment horizontal="left" vertical="top" wrapText="1"/>
    </xf>
    <xf numFmtId="0" fontId="68" fillId="0" borderId="114" xfId="0" applyFont="1" applyBorder="1" applyAlignment="1">
      <alignment horizontal="center" vertical="center" wrapText="1" readingOrder="1"/>
    </xf>
    <xf numFmtId="0" fontId="68" fillId="0" borderId="116" xfId="0" applyFont="1" applyBorder="1" applyAlignment="1">
      <alignment horizontal="center" vertical="center" wrapText="1" readingOrder="1"/>
    </xf>
    <xf numFmtId="0" fontId="69" fillId="21" borderId="113" xfId="0" applyFont="1" applyFill="1" applyBorder="1" applyAlignment="1">
      <alignment horizontal="center" vertical="center" wrapText="1" readingOrder="1"/>
    </xf>
    <xf numFmtId="0" fontId="68" fillId="3" borderId="114" xfId="0" applyFont="1" applyFill="1" applyBorder="1" applyAlignment="1">
      <alignment horizontal="center" vertical="center" wrapText="1" readingOrder="1"/>
    </xf>
    <xf numFmtId="0" fontId="68" fillId="3" borderId="116" xfId="0" applyFont="1" applyFill="1" applyBorder="1" applyAlignment="1">
      <alignment horizontal="center" vertical="center" wrapText="1" readingOrder="1"/>
    </xf>
    <xf numFmtId="0" fontId="68" fillId="3" borderId="115" xfId="0" applyFont="1" applyFill="1" applyBorder="1" applyAlignment="1">
      <alignment horizontal="center" vertical="center" wrapText="1" readingOrder="1"/>
    </xf>
    <xf numFmtId="0" fontId="68" fillId="0" borderId="113" xfId="0" applyFont="1" applyBorder="1" applyAlignment="1">
      <alignment horizontal="left" vertical="center" wrapText="1" readingOrder="1"/>
    </xf>
    <xf numFmtId="0" fontId="68" fillId="0" borderId="113" xfId="0" applyFont="1" applyBorder="1" applyAlignment="1">
      <alignment horizontal="center" vertical="center" wrapText="1" readingOrder="1"/>
    </xf>
    <xf numFmtId="0" fontId="68" fillId="0" borderId="115" xfId="0" applyFont="1" applyBorder="1" applyAlignment="1">
      <alignment horizontal="center" vertical="center" wrapText="1" readingOrder="1"/>
    </xf>
    <xf numFmtId="0" fontId="65" fillId="0" borderId="0" xfId="0" applyFont="1" applyAlignment="1" applyProtection="1">
      <alignment horizontal="center" vertical="center" wrapText="1"/>
      <protection locked="0"/>
    </xf>
    <xf numFmtId="0" fontId="67" fillId="5" borderId="111" xfId="0" applyFont="1" applyFill="1" applyBorder="1" applyAlignment="1" applyProtection="1">
      <alignment horizontal="center" vertical="center" wrapText="1"/>
      <protection locked="0"/>
    </xf>
    <xf numFmtId="0" fontId="67" fillId="5" borderId="112" xfId="0" applyFont="1" applyFill="1" applyBorder="1" applyAlignment="1" applyProtection="1">
      <alignment horizontal="center" vertical="center" wrapText="1"/>
      <protection locked="0"/>
    </xf>
    <xf numFmtId="0" fontId="67" fillId="5" borderId="110" xfId="0" applyFont="1" applyFill="1" applyBorder="1" applyAlignment="1" applyProtection="1">
      <alignment horizontal="center" vertical="center"/>
      <protection locked="0"/>
    </xf>
    <xf numFmtId="0" fontId="66" fillId="5" borderId="110" xfId="0" applyFont="1" applyFill="1" applyBorder="1" applyAlignment="1" applyProtection="1">
      <alignment horizontal="center" vertical="center"/>
      <protection locked="0"/>
    </xf>
    <xf numFmtId="0" fontId="68" fillId="0" borderId="110" xfId="0" applyFont="1" applyBorder="1" applyAlignment="1" applyProtection="1">
      <alignment horizontal="center" vertical="center"/>
      <protection locked="0"/>
    </xf>
    <xf numFmtId="0" fontId="68" fillId="22" borderId="110" xfId="0" applyFont="1" applyFill="1" applyBorder="1" applyAlignment="1" applyProtection="1">
      <alignment horizontal="center" vertical="center"/>
      <protection locked="0"/>
    </xf>
    <xf numFmtId="0" fontId="64" fillId="5" borderId="110" xfId="0" applyFont="1" applyFill="1" applyBorder="1" applyAlignment="1" applyProtection="1">
      <alignment horizontal="center" vertical="center" wrapText="1"/>
      <protection locked="0"/>
    </xf>
    <xf numFmtId="0" fontId="64" fillId="5" borderId="110" xfId="0" applyFont="1" applyFill="1" applyBorder="1" applyAlignment="1" applyProtection="1">
      <alignment horizontal="center" vertical="center"/>
      <protection locked="0"/>
    </xf>
    <xf numFmtId="0" fontId="67" fillId="5" borderId="110" xfId="0" applyFont="1" applyFill="1" applyBorder="1" applyAlignment="1" applyProtection="1">
      <alignment horizontal="left" vertical="center" wrapText="1"/>
      <protection locked="0"/>
    </xf>
    <xf numFmtId="0" fontId="72" fillId="0" borderId="0" xfId="0" applyFont="1" applyAlignment="1">
      <alignment horizontal="center" vertical="center" wrapText="1"/>
    </xf>
    <xf numFmtId="0" fontId="74" fillId="21" borderId="110" xfId="0" applyFont="1" applyFill="1" applyBorder="1" applyAlignment="1">
      <alignment horizontal="center"/>
    </xf>
    <xf numFmtId="0" fontId="75" fillId="22" borderId="110" xfId="0" applyFont="1" applyFill="1" applyBorder="1" applyAlignment="1">
      <alignment horizontal="center" vertical="center" wrapText="1"/>
    </xf>
    <xf numFmtId="0" fontId="75" fillId="22" borderId="110" xfId="0" applyFont="1" applyFill="1" applyBorder="1" applyAlignment="1">
      <alignment horizontal="center" vertical="center"/>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8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8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8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1" xfId="2" applyFont="1" applyFill="1" applyBorder="1" applyAlignment="1">
      <alignment horizontal="center" vertical="center" wrapText="1"/>
    </xf>
    <xf numFmtId="0" fontId="59" fillId="4" borderId="90" xfId="2" applyFont="1" applyFill="1" applyBorder="1" applyAlignment="1">
      <alignment horizontal="center" vertical="center" wrapText="1"/>
    </xf>
    <xf numFmtId="0" fontId="59" fillId="4" borderId="91" xfId="1" applyFont="1" applyFill="1" applyBorder="1" applyAlignment="1">
      <alignment horizontal="center" vertical="center"/>
    </xf>
    <xf numFmtId="0" fontId="59" fillId="4" borderId="87"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92" xfId="1" applyFont="1" applyFill="1" applyBorder="1" applyAlignment="1">
      <alignment horizontal="justify" vertical="center" wrapText="1"/>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58" fillId="3" borderId="75" xfId="0" applyFont="1" applyFill="1" applyBorder="1" applyAlignment="1">
      <alignment vertical="center" wrapText="1"/>
    </xf>
    <xf numFmtId="0" fontId="58" fillId="3" borderId="76" xfId="0" applyFont="1" applyFill="1" applyBorder="1" applyAlignment="1">
      <alignment vertical="center" wrapText="1"/>
    </xf>
    <xf numFmtId="0" fontId="58" fillId="3" borderId="15" xfId="0" applyFont="1" applyFill="1" applyBorder="1" applyAlignment="1">
      <alignmen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77" xfId="2" applyFont="1" applyFill="1" applyBorder="1" applyAlignment="1">
      <alignment horizontal="center" vertical="center" wrapText="1"/>
    </xf>
    <xf numFmtId="0" fontId="59" fillId="4" borderId="77" xfId="1" applyFont="1" applyFill="1" applyBorder="1" applyAlignment="1">
      <alignment horizontal="center" vertical="center"/>
    </xf>
    <xf numFmtId="0" fontId="59" fillId="4" borderId="94"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67" xfId="1" applyFont="1" applyFill="1" applyBorder="1" applyAlignment="1">
      <alignment horizontal="justify" vertical="center" wrapText="1"/>
    </xf>
    <xf numFmtId="0" fontId="58" fillId="7" borderId="6" xfId="0" applyFont="1" applyFill="1" applyBorder="1" applyAlignment="1">
      <alignment horizontal="left" vertical="center" wrapText="1"/>
    </xf>
    <xf numFmtId="0" fontId="52" fillId="3" borderId="63"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63" fillId="3" borderId="6" xfId="1" applyFont="1" applyFill="1" applyBorder="1" applyAlignment="1">
      <alignment horizontal="justify" vertical="center" wrapText="1"/>
    </xf>
    <xf numFmtId="0" fontId="63" fillId="3" borderId="6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63" fillId="3" borderId="0" xfId="1" applyFont="1" applyFill="1" applyAlignment="1">
      <alignment horizontal="left"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12" xfId="1" applyFill="1" applyBorder="1" applyAlignment="1">
      <alignment horizontal="left" vertical="top" wrapText="1"/>
    </xf>
    <xf numFmtId="0" fontId="9" fillId="3" borderId="18" xfId="1" applyFill="1" applyBorder="1" applyAlignment="1">
      <alignment horizontal="left" vertical="top" wrapText="1"/>
    </xf>
    <xf numFmtId="0" fontId="9" fillId="3" borderId="19" xfId="1" applyFill="1" applyBorder="1" applyAlignment="1">
      <alignment horizontal="left" vertical="top" wrapText="1"/>
    </xf>
    <xf numFmtId="0" fontId="9" fillId="3" borderId="20" xfId="1" applyFill="1" applyBorder="1" applyAlignment="1">
      <alignment horizontal="left" vertical="top" wrapText="1"/>
    </xf>
    <xf numFmtId="0" fontId="52" fillId="3" borderId="29" xfId="1" applyFont="1" applyFill="1" applyBorder="1" applyAlignment="1">
      <alignment horizontal="justify" vertical="center" wrapText="1"/>
    </xf>
    <xf numFmtId="0" fontId="52" fillId="3" borderId="95" xfId="1" applyFont="1" applyFill="1" applyBorder="1" applyAlignment="1">
      <alignment horizontal="justify" vertical="center" wrapText="1"/>
    </xf>
    <xf numFmtId="0" fontId="63" fillId="3" borderId="0" xfId="1" applyFont="1" applyFill="1" applyAlignment="1">
      <alignment horizontal="center" vertical="center" wrapText="1"/>
    </xf>
    <xf numFmtId="0" fontId="63" fillId="3" borderId="0" xfId="1" applyFont="1" applyFill="1" applyAlignment="1">
      <alignment horizontal="justify"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32" xfId="4" applyFont="1" applyBorder="1" applyAlignment="1">
      <alignment horizontal="center" vertical="center" wrapText="1"/>
    </xf>
    <xf numFmtId="0" fontId="25" fillId="0" borderId="23"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24" xfId="0" applyFont="1" applyBorder="1" applyAlignment="1">
      <alignment horizontal="center" vertical="center" wrapText="1"/>
    </xf>
    <xf numFmtId="0" fontId="0" fillId="0" borderId="100"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2"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0" fontId="0" fillId="0" borderId="66" xfId="0" applyBorder="1" applyAlignment="1">
      <alignment horizontal="center" vertical="center" wrapText="1"/>
    </xf>
    <xf numFmtId="9" fontId="0" fillId="0" borderId="24" xfId="4"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0" fillId="0" borderId="35" xfId="0" applyBorder="1" applyAlignment="1">
      <alignment horizontal="center" vertical="center" wrapText="1"/>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Alignment="1">
      <alignment horizontal="center" vertical="center"/>
    </xf>
    <xf numFmtId="0" fontId="6" fillId="4" borderId="6" xfId="0" applyFont="1" applyFill="1" applyBorder="1" applyAlignment="1">
      <alignment horizontal="left" vertical="center"/>
    </xf>
    <xf numFmtId="0" fontId="5" fillId="4" borderId="39" xfId="0" applyFont="1" applyFill="1" applyBorder="1" applyAlignment="1">
      <alignment horizontal="center" vertical="center" textRotation="1"/>
    </xf>
    <xf numFmtId="0" fontId="5" fillId="4" borderId="56" xfId="0" applyFont="1" applyFill="1" applyBorder="1" applyAlignment="1">
      <alignment horizontal="center" vertical="center" textRotation="1"/>
    </xf>
    <xf numFmtId="0" fontId="5" fillId="4" borderId="53" xfId="0" applyFont="1" applyFill="1" applyBorder="1" applyAlignment="1">
      <alignment horizontal="center" vertical="center" wrapText="1"/>
    </xf>
    <xf numFmtId="0" fontId="5" fillId="4" borderId="0" xfId="0" applyFont="1" applyFill="1" applyAlignment="1">
      <alignment horizontal="center" vertical="center"/>
    </xf>
    <xf numFmtId="0" fontId="0" fillId="0" borderId="31" xfId="0" applyBorder="1" applyAlignment="1">
      <alignment horizontal="center" vertical="center" wrapText="1"/>
    </xf>
    <xf numFmtId="0" fontId="0" fillId="0" borderId="118"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9" fontId="50" fillId="0" borderId="35" xfId="4" applyFont="1" applyBorder="1" applyAlignment="1">
      <alignment horizontal="center" vertical="center" wrapText="1"/>
    </xf>
    <xf numFmtId="9" fontId="50" fillId="0" borderId="6" xfId="4" applyFont="1" applyBorder="1" applyAlignment="1">
      <alignment horizontal="center" vertical="center" wrapText="1"/>
    </xf>
    <xf numFmtId="9" fontId="50" fillId="0" borderId="32" xfId="4" applyFont="1" applyBorder="1" applyAlignment="1">
      <alignment horizontal="center" vertical="center" wrapText="1"/>
    </xf>
    <xf numFmtId="0" fontId="25" fillId="0" borderId="35" xfId="0" applyFont="1" applyBorder="1" applyAlignment="1">
      <alignment horizontal="center" vertical="center" wrapText="1"/>
    </xf>
    <xf numFmtId="0" fontId="25" fillId="0" borderId="32" xfId="0" applyFont="1" applyBorder="1" applyAlignment="1">
      <alignment horizontal="center" vertical="center" wrapText="1"/>
    </xf>
    <xf numFmtId="0" fontId="0" fillId="0" borderId="86" xfId="0"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2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4" xfId="0" applyFont="1" applyBorder="1" applyAlignment="1">
      <alignment horizontal="center" vertical="center" wrapText="1"/>
    </xf>
    <xf numFmtId="0" fontId="13" fillId="0" borderId="32" xfId="0" applyFont="1" applyBorder="1" applyAlignment="1">
      <alignment horizontal="center" vertical="center" wrapText="1"/>
    </xf>
    <xf numFmtId="0" fontId="3"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7"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5" fillId="17" borderId="39" xfId="0" applyFont="1" applyFill="1" applyBorder="1" applyAlignment="1" applyProtection="1">
      <alignment horizontal="center" vertical="center" wrapText="1"/>
      <protection locked="0"/>
    </xf>
    <xf numFmtId="0" fontId="5" fillId="17" borderId="80" xfId="0" applyFont="1" applyFill="1" applyBorder="1" applyAlignment="1" applyProtection="1">
      <alignment horizontal="center" vertical="center" wrapText="1"/>
      <protection locked="0"/>
    </xf>
    <xf numFmtId="0" fontId="5" fillId="17" borderId="56" xfId="0" applyFont="1" applyFill="1" applyBorder="1" applyAlignment="1" applyProtection="1">
      <alignment horizontal="center" vertical="center" wrapText="1"/>
      <protection locked="0"/>
    </xf>
    <xf numFmtId="0" fontId="5" fillId="17" borderId="49" xfId="0" applyFont="1" applyFill="1" applyBorder="1" applyAlignment="1" applyProtection="1">
      <alignment horizontal="center" vertical="center"/>
      <protection locked="0"/>
    </xf>
    <xf numFmtId="0" fontId="5" fillId="17" borderId="50" xfId="0" applyFont="1" applyFill="1" applyBorder="1" applyAlignment="1" applyProtection="1">
      <alignment horizontal="center" vertical="center"/>
      <protection locked="0"/>
    </xf>
    <xf numFmtId="0" fontId="5" fillId="4" borderId="81" xfId="0" applyFont="1" applyFill="1" applyBorder="1" applyAlignment="1">
      <alignment horizontal="center" vertical="center"/>
    </xf>
    <xf numFmtId="0" fontId="5" fillId="4" borderId="50" xfId="0" applyFont="1" applyFill="1" applyBorder="1" applyAlignment="1">
      <alignment horizontal="center" vertical="center"/>
    </xf>
    <xf numFmtId="0" fontId="5" fillId="4" borderId="51" xfId="0" applyFont="1" applyFill="1" applyBorder="1" applyAlignment="1">
      <alignment horizontal="center" vertical="center"/>
    </xf>
    <xf numFmtId="0" fontId="5" fillId="4" borderId="39" xfId="0" applyFont="1" applyFill="1" applyBorder="1" applyAlignment="1">
      <alignment horizontal="center" vertical="center" wrapText="1"/>
    </xf>
    <xf numFmtId="0" fontId="5" fillId="4" borderId="56" xfId="0" applyFont="1" applyFill="1" applyBorder="1" applyAlignment="1">
      <alignment horizontal="center" vertical="center" wrapText="1"/>
    </xf>
    <xf numFmtId="0" fontId="5" fillId="4" borderId="79" xfId="0" applyFont="1" applyFill="1" applyBorder="1" applyAlignment="1">
      <alignment horizontal="center" vertical="center" wrapText="1"/>
    </xf>
    <xf numFmtId="0" fontId="5" fillId="4" borderId="97" xfId="0" applyFont="1" applyFill="1" applyBorder="1" applyAlignment="1">
      <alignment horizontal="center" vertical="center"/>
    </xf>
    <xf numFmtId="0" fontId="5" fillId="4" borderId="98" xfId="0" applyFont="1" applyFill="1" applyBorder="1" applyAlignment="1">
      <alignment horizontal="center" vertical="center"/>
    </xf>
    <xf numFmtId="0" fontId="5" fillId="4" borderId="99" xfId="0" applyFont="1" applyFill="1" applyBorder="1" applyAlignment="1">
      <alignment horizontal="center" vertical="center"/>
    </xf>
    <xf numFmtId="9" fontId="0" fillId="0" borderId="126" xfId="4" applyFont="1" applyBorder="1" applyAlignment="1">
      <alignment horizontal="center" vertical="center" wrapText="1"/>
    </xf>
    <xf numFmtId="0" fontId="25" fillId="0" borderId="78"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122" xfId="0" applyFont="1" applyBorder="1" applyAlignment="1">
      <alignment horizontal="center" vertical="center" wrapText="1"/>
    </xf>
    <xf numFmtId="9" fontId="50" fillId="0" borderId="24" xfId="4" applyFont="1" applyBorder="1" applyAlignment="1">
      <alignment horizontal="center" vertical="center" wrapText="1"/>
    </xf>
    <xf numFmtId="9" fontId="0" fillId="0" borderId="35" xfId="4" applyFont="1" applyBorder="1" applyAlignment="1">
      <alignment horizontal="center" vertical="center" wrapText="1"/>
    </xf>
    <xf numFmtId="0" fontId="0" fillId="11" borderId="13" xfId="0" applyFill="1" applyBorder="1" applyAlignment="1">
      <alignment horizontal="center" vertical="center" wrapText="1"/>
    </xf>
    <xf numFmtId="0" fontId="0" fillId="11" borderId="123" xfId="0" applyFill="1" applyBorder="1" applyAlignment="1">
      <alignment horizontal="center" vertical="center" wrapText="1"/>
    </xf>
    <xf numFmtId="0" fontId="0" fillId="11" borderId="124" xfId="0" applyFill="1" applyBorder="1" applyAlignment="1">
      <alignment horizontal="center" vertical="center" wrapText="1"/>
    </xf>
    <xf numFmtId="0" fontId="0" fillId="0" borderId="109"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5" fillId="4" borderId="40"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41" xfId="0" applyFont="1" applyFill="1" applyBorder="1" applyAlignment="1">
      <alignment horizontal="center" vertical="center"/>
    </xf>
    <xf numFmtId="0" fontId="5" fillId="4" borderId="38" xfId="0" applyFont="1" applyFill="1" applyBorder="1" applyAlignment="1">
      <alignment horizontal="center" vertical="center" textRotation="1"/>
    </xf>
    <xf numFmtId="0" fontId="5" fillId="4" borderId="38" xfId="0" applyFont="1" applyFill="1" applyBorder="1" applyAlignment="1">
      <alignment horizontal="center" vertical="center"/>
    </xf>
    <xf numFmtId="0" fontId="5" fillId="4" borderId="39" xfId="0" applyFont="1" applyFill="1" applyBorder="1" applyAlignment="1">
      <alignment horizontal="center" vertical="center"/>
    </xf>
    <xf numFmtId="3" fontId="5" fillId="4" borderId="38" xfId="0" applyNumberFormat="1" applyFont="1" applyFill="1" applyBorder="1" applyAlignment="1">
      <alignment horizontal="center" vertical="center"/>
    </xf>
    <xf numFmtId="3" fontId="5" fillId="4" borderId="39" xfId="0" applyNumberFormat="1" applyFont="1" applyFill="1" applyBorder="1" applyAlignment="1">
      <alignment horizontal="center" vertical="center"/>
    </xf>
    <xf numFmtId="0" fontId="5" fillId="4" borderId="38" xfId="0" applyFont="1" applyFill="1" applyBorder="1" applyAlignment="1">
      <alignment horizontal="center" vertical="center" textRotation="90" wrapText="1"/>
    </xf>
    <xf numFmtId="0" fontId="5" fillId="4" borderId="39" xfId="0" applyFont="1" applyFill="1" applyBorder="1" applyAlignment="1">
      <alignment horizontal="center" vertical="center" textRotation="90" wrapText="1"/>
    </xf>
    <xf numFmtId="0" fontId="5" fillId="4" borderId="38"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7" fillId="3" borderId="55" xfId="0" applyFont="1" applyFill="1" applyBorder="1" applyAlignment="1">
      <alignment horizontal="center" vertical="center"/>
    </xf>
    <xf numFmtId="0" fontId="7" fillId="3" borderId="53"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96" xfId="0" applyFont="1" applyFill="1" applyBorder="1" applyAlignment="1">
      <alignment horizontal="center" vertical="center"/>
    </xf>
    <xf numFmtId="0" fontId="7" fillId="3" borderId="104" xfId="0" applyFont="1" applyFill="1" applyBorder="1" applyAlignment="1">
      <alignment horizontal="center" vertical="center"/>
    </xf>
    <xf numFmtId="0" fontId="26" fillId="4" borderId="102" xfId="0" applyFont="1" applyFill="1" applyBorder="1" applyAlignment="1">
      <alignment horizontal="center" vertical="center"/>
    </xf>
    <xf numFmtId="0" fontId="26" fillId="4" borderId="103" xfId="0" applyFont="1" applyFill="1" applyBorder="1" applyAlignment="1">
      <alignment horizontal="center" vertical="center"/>
    </xf>
    <xf numFmtId="0" fontId="26" fillId="4" borderId="105" xfId="0" applyFont="1" applyFill="1" applyBorder="1" applyAlignment="1">
      <alignment horizontal="center" vertical="center"/>
    </xf>
    <xf numFmtId="0" fontId="26" fillId="4" borderId="0" xfId="0" applyFont="1" applyFill="1" applyAlignment="1">
      <alignment horizontal="center" vertical="center"/>
    </xf>
    <xf numFmtId="0" fontId="3" fillId="3" borderId="6"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wrapText="1"/>
      <protection locked="0"/>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23" fillId="0" borderId="44" xfId="0" applyFont="1" applyBorder="1" applyAlignment="1" applyProtection="1">
      <alignment horizontal="left" vertical="center" wrapText="1"/>
      <protection locked="0"/>
    </xf>
    <xf numFmtId="0" fontId="23" fillId="0" borderId="23" xfId="0" applyFont="1" applyBorder="1" applyAlignment="1" applyProtection="1">
      <alignment horizontal="left" vertical="center" wrapText="1"/>
      <protection locked="0"/>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2" xfId="0" applyBorder="1" applyAlignment="1">
      <alignment horizontal="center" vertical="center"/>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83" xfId="0" applyBorder="1" applyAlignment="1">
      <alignment horizontal="center" vertical="center" wrapText="1"/>
    </xf>
    <xf numFmtId="0" fontId="26" fillId="4" borderId="14" xfId="0" applyFont="1" applyFill="1" applyBorder="1" applyAlignment="1">
      <alignment horizontal="center" vertical="center"/>
    </xf>
    <xf numFmtId="0" fontId="5" fillId="3" borderId="107" xfId="0" applyFont="1" applyFill="1" applyBorder="1" applyAlignment="1">
      <alignment horizontal="center" vertical="center" wrapText="1"/>
    </xf>
    <xf numFmtId="0" fontId="5" fillId="3" borderId="108"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42" xfId="0" applyFont="1" applyFill="1" applyBorder="1" applyAlignment="1">
      <alignment horizontal="center" vertical="center"/>
    </xf>
    <xf numFmtId="0" fontId="5" fillId="4" borderId="54" xfId="0" applyFont="1" applyFill="1" applyBorder="1" applyAlignment="1">
      <alignment horizontal="center" vertical="center"/>
    </xf>
    <xf numFmtId="0" fontId="5" fillId="4" borderId="65"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104" xfId="0" applyFont="1" applyFill="1" applyBorder="1" applyAlignment="1">
      <alignment horizontal="center" vertical="center"/>
    </xf>
    <xf numFmtId="0" fontId="47" fillId="0" borderId="6" xfId="0" applyFont="1" applyBorder="1" applyAlignment="1">
      <alignment horizontal="left" vertical="top" wrapText="1"/>
    </xf>
    <xf numFmtId="0" fontId="47" fillId="0" borderId="6" xfId="0" applyFont="1" applyBorder="1" applyAlignment="1">
      <alignment horizontal="left" vertical="center" wrapText="1"/>
    </xf>
    <xf numFmtId="0" fontId="43" fillId="6" borderId="0" xfId="0" applyFont="1" applyFill="1" applyAlignment="1">
      <alignment horizontal="center" vertical="center" wrapText="1" readingOrder="1"/>
    </xf>
    <xf numFmtId="0" fontId="43" fillId="6" borderId="6" xfId="0" applyFont="1" applyFill="1" applyBorder="1" applyAlignment="1">
      <alignment horizontal="center" vertical="center" wrapText="1" readingOrder="1"/>
    </xf>
    <xf numFmtId="0" fontId="41" fillId="0" borderId="62" xfId="0" applyFont="1" applyBorder="1" applyAlignment="1">
      <alignment horizontal="center" vertical="center"/>
    </xf>
    <xf numFmtId="0" fontId="41" fillId="0" borderId="10" xfId="0" applyFont="1" applyBorder="1" applyAlignment="1">
      <alignment horizontal="center" vertical="center"/>
    </xf>
    <xf numFmtId="0" fontId="16" fillId="3" borderId="19" xfId="0" applyFont="1" applyFill="1" applyBorder="1" applyAlignment="1">
      <alignment horizontal="center"/>
    </xf>
    <xf numFmtId="0" fontId="16"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0" fillId="12" borderId="0" xfId="0" applyFont="1" applyFill="1" applyAlignment="1">
      <alignment horizontal="center" vertical="center" wrapText="1" readingOrder="1"/>
    </xf>
    <xf numFmtId="0" fontId="30" fillId="12" borderId="1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0" fillId="12" borderId="11" xfId="0" applyFont="1" applyFill="1" applyBorder="1" applyAlignment="1">
      <alignment horizontal="center" vertical="center" textRotation="90" wrapText="1" readingOrder="1"/>
    </xf>
    <xf numFmtId="0" fontId="30" fillId="12" borderId="0" xfId="0" applyFont="1" applyFill="1" applyAlignment="1">
      <alignment horizontal="center" vertical="center" textRotation="90" wrapText="1" readingOrder="1"/>
    </xf>
    <xf numFmtId="0" fontId="31" fillId="14" borderId="25" xfId="0" applyFont="1" applyFill="1" applyBorder="1" applyAlignment="1">
      <alignment horizontal="center" vertical="center" wrapText="1" readingOrder="1"/>
    </xf>
    <xf numFmtId="0" fontId="31" fillId="14" borderId="26" xfId="0" applyFont="1" applyFill="1" applyBorder="1" applyAlignment="1">
      <alignment horizontal="center" vertical="center" wrapText="1" readingOrder="1"/>
    </xf>
    <xf numFmtId="0" fontId="31" fillId="14" borderId="27"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31" fillId="13" borderId="25" xfId="0" applyFont="1" applyFill="1" applyBorder="1" applyAlignment="1">
      <alignment horizontal="center" vertical="center" wrapText="1" readingOrder="1"/>
    </xf>
    <xf numFmtId="0" fontId="31" fillId="13" borderId="26" xfId="0" applyFont="1" applyFill="1" applyBorder="1" applyAlignment="1">
      <alignment horizontal="center" vertical="center" wrapText="1" readingOrder="1"/>
    </xf>
    <xf numFmtId="0" fontId="15" fillId="3" borderId="33"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31" fillId="19" borderId="25" xfId="0" applyFont="1" applyFill="1" applyBorder="1" applyAlignment="1">
      <alignment horizontal="center" vertical="center" wrapText="1" readingOrder="1"/>
    </xf>
    <xf numFmtId="0" fontId="31" fillId="19" borderId="26" xfId="0" applyFont="1" applyFill="1" applyBorder="1" applyAlignment="1">
      <alignment horizontal="center" vertical="center" wrapText="1" readingOrder="1"/>
    </xf>
    <xf numFmtId="0" fontId="31" fillId="7" borderId="25" xfId="0" applyFont="1" applyFill="1" applyBorder="1" applyAlignment="1">
      <alignment horizontal="center" vertical="center" wrapText="1" readingOrder="1"/>
    </xf>
    <xf numFmtId="0" fontId="31" fillId="7" borderId="26" xfId="0" applyFont="1" applyFill="1" applyBorder="1" applyAlignment="1">
      <alignment horizontal="center" vertical="center" wrapText="1" readingOrder="1"/>
    </xf>
    <xf numFmtId="0" fontId="14" fillId="0" borderId="6" xfId="0" applyFont="1" applyBorder="1" applyAlignment="1">
      <alignment horizontal="center" vertical="center"/>
    </xf>
    <xf numFmtId="0" fontId="14" fillId="0" borderId="24" xfId="0" applyFont="1" applyBorder="1" applyAlignment="1">
      <alignment horizontal="center" vertical="center"/>
    </xf>
    <xf numFmtId="14" fontId="14" fillId="0" borderId="6" xfId="0" applyNumberFormat="1" applyFont="1" applyBorder="1" applyAlignment="1">
      <alignment horizontal="center" vertical="center"/>
    </xf>
    <xf numFmtId="0" fontId="14" fillId="0" borderId="67" xfId="0" applyFont="1" applyBorder="1" applyAlignment="1">
      <alignment horizontal="left" vertical="top" wrapText="1"/>
    </xf>
    <xf numFmtId="0" fontId="14" fillId="0" borderId="68" xfId="0" applyFont="1" applyBorder="1" applyAlignment="1">
      <alignment horizontal="left" vertical="top" wrapText="1"/>
    </xf>
    <xf numFmtId="1" fontId="33" fillId="0" borderId="85" xfId="0" applyNumberFormat="1" applyFont="1" applyBorder="1" applyAlignment="1" applyProtection="1">
      <alignment horizontal="center" vertical="center" wrapText="1"/>
      <protection locked="0"/>
    </xf>
    <xf numFmtId="1" fontId="33" fillId="0" borderId="86" xfId="0" applyNumberFormat="1" applyFont="1" applyBorder="1" applyAlignment="1" applyProtection="1">
      <alignment horizontal="center" vertical="center" wrapText="1"/>
      <protection locked="0"/>
    </xf>
    <xf numFmtId="1" fontId="33" fillId="0" borderId="6" xfId="0" applyNumberFormat="1" applyFont="1" applyBorder="1" applyAlignment="1" applyProtection="1">
      <alignment horizontal="center" vertical="center" wrapText="1"/>
      <protection locked="0"/>
    </xf>
    <xf numFmtId="1" fontId="33"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3" fillId="0" borderId="6" xfId="0" applyNumberFormat="1" applyFont="1" applyBorder="1" applyAlignment="1">
      <alignment horizontal="center" vertical="center"/>
    </xf>
    <xf numFmtId="0" fontId="33" fillId="0" borderId="6" xfId="0" applyFont="1" applyBorder="1" applyAlignment="1">
      <alignment horizontal="center" vertical="center"/>
    </xf>
    <xf numFmtId="0" fontId="33" fillId="0" borderId="24" xfId="0" applyFont="1" applyBorder="1" applyAlignment="1">
      <alignment horizontal="center" vertical="center"/>
    </xf>
    <xf numFmtId="0" fontId="14" fillId="0" borderId="6" xfId="0"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14" fontId="14" fillId="0" borderId="6" xfId="0" applyNumberFormat="1" applyFont="1" applyBorder="1" applyAlignment="1">
      <alignment horizontal="center" vertical="center" wrapText="1"/>
    </xf>
    <xf numFmtId="0" fontId="14" fillId="0" borderId="67" xfId="0" applyFont="1" applyBorder="1" applyAlignment="1">
      <alignment horizontal="left" vertical="center" wrapText="1"/>
    </xf>
    <xf numFmtId="0" fontId="14" fillId="0" borderId="67" xfId="0" applyFont="1" applyBorder="1" applyAlignment="1">
      <alignment horizontal="left" vertical="center"/>
    </xf>
    <xf numFmtId="14" fontId="14" fillId="0" borderId="35" xfId="0" applyNumberFormat="1" applyFont="1" applyBorder="1" applyAlignment="1">
      <alignment horizontal="center" vertical="center"/>
    </xf>
    <xf numFmtId="0" fontId="14" fillId="0" borderId="67" xfId="0" applyFont="1" applyBorder="1" applyAlignment="1">
      <alignment horizontal="center" vertical="center" wrapText="1"/>
    </xf>
    <xf numFmtId="0" fontId="14" fillId="0" borderId="67" xfId="0" applyFont="1" applyBorder="1" applyAlignment="1">
      <alignment horizontal="center" vertical="center"/>
    </xf>
    <xf numFmtId="1" fontId="23" fillId="0" borderId="35" xfId="0" applyNumberFormat="1" applyFont="1" applyBorder="1" applyAlignment="1">
      <alignment horizontal="center" vertical="center"/>
    </xf>
    <xf numFmtId="1" fontId="33" fillId="0" borderId="35" xfId="0" applyNumberFormat="1" applyFont="1" applyBorder="1" applyAlignment="1">
      <alignment horizontal="center" vertical="center"/>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35" xfId="0" applyFont="1" applyBorder="1" applyAlignment="1">
      <alignment horizontal="center" vertical="center"/>
    </xf>
    <xf numFmtId="1" fontId="33" fillId="0" borderId="35" xfId="0" applyNumberFormat="1" applyFont="1" applyBorder="1" applyAlignment="1" applyProtection="1">
      <alignment horizontal="center" vertical="center" wrapText="1"/>
      <protection locked="0"/>
    </xf>
    <xf numFmtId="0" fontId="80" fillId="0" borderId="6" xfId="0" applyFont="1" applyBorder="1" applyAlignment="1">
      <alignment horizontal="left" vertical="top" wrapText="1"/>
    </xf>
    <xf numFmtId="0" fontId="14" fillId="0" borderId="6" xfId="0" applyFont="1" applyBorder="1" applyAlignment="1">
      <alignment horizontal="left" vertical="top" wrapText="1"/>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6" fillId="4" borderId="2" xfId="0" applyFont="1" applyFill="1" applyBorder="1" applyAlignment="1">
      <alignment horizontal="center" vertical="center" wrapText="1"/>
    </xf>
    <xf numFmtId="0" fontId="36" fillId="4" borderId="48" xfId="0" applyFont="1" applyFill="1" applyBorder="1" applyAlignment="1">
      <alignment horizontal="center" vertical="center" wrapText="1"/>
    </xf>
    <xf numFmtId="0" fontId="36" fillId="4" borderId="0" xfId="0" applyFont="1" applyFill="1" applyAlignment="1">
      <alignment horizontal="center" vertical="center" wrapText="1"/>
    </xf>
    <xf numFmtId="0" fontId="36" fillId="4" borderId="36" xfId="0" applyFont="1" applyFill="1" applyBorder="1" applyAlignment="1">
      <alignment horizontal="center" vertical="center" wrapText="1"/>
    </xf>
    <xf numFmtId="0" fontId="35" fillId="4" borderId="39" xfId="0" applyFont="1" applyFill="1" applyBorder="1" applyAlignment="1">
      <alignment horizontal="center" vertical="center" wrapText="1"/>
    </xf>
    <xf numFmtId="0" fontId="35" fillId="4" borderId="42" xfId="0" applyFont="1" applyFill="1" applyBorder="1" applyAlignment="1">
      <alignment horizontal="center" vertical="center" wrapText="1"/>
    </xf>
    <xf numFmtId="0" fontId="35" fillId="4" borderId="40" xfId="0" applyFont="1" applyFill="1" applyBorder="1" applyAlignment="1">
      <alignment horizontal="center" vertical="center" wrapText="1"/>
    </xf>
    <xf numFmtId="0" fontId="35" fillId="4" borderId="41" xfId="0" applyFont="1" applyFill="1" applyBorder="1" applyAlignment="1">
      <alignment horizontal="center" vertical="center" wrapText="1"/>
    </xf>
    <xf numFmtId="0" fontId="34" fillId="4" borderId="40" xfId="0" applyFont="1" applyFill="1" applyBorder="1" applyAlignment="1" applyProtection="1">
      <alignment horizontal="center" vertical="center" wrapText="1"/>
      <protection locked="0"/>
    </xf>
    <xf numFmtId="0" fontId="34" fillId="4" borderId="40" xfId="0" applyFont="1" applyFill="1" applyBorder="1" applyAlignment="1">
      <alignment horizontal="center" vertical="center"/>
    </xf>
    <xf numFmtId="0" fontId="34" fillId="4" borderId="47" xfId="0" applyFont="1" applyFill="1" applyBorder="1" applyAlignment="1">
      <alignment horizontal="center" vertical="center"/>
    </xf>
    <xf numFmtId="0" fontId="34" fillId="4" borderId="41" xfId="0" applyFont="1" applyFill="1" applyBorder="1" applyAlignment="1">
      <alignment horizontal="center" vertical="center"/>
    </xf>
    <xf numFmtId="0" fontId="34" fillId="17" borderId="38" xfId="0" applyFont="1" applyFill="1" applyBorder="1" applyAlignment="1" applyProtection="1">
      <alignment horizontal="center" vertical="center" wrapText="1"/>
      <protection locked="0"/>
    </xf>
    <xf numFmtId="0" fontId="34" fillId="4" borderId="38"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left" vertical="center" wrapText="1"/>
      <protection locked="0"/>
    </xf>
    <xf numFmtId="0" fontId="3" fillId="3" borderId="30"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protection locked="0"/>
    </xf>
    <xf numFmtId="0" fontId="28" fillId="18" borderId="119" xfId="0" applyFont="1" applyFill="1" applyBorder="1" applyAlignment="1">
      <alignment horizontal="center"/>
    </xf>
    <xf numFmtId="0" fontId="28" fillId="18" borderId="53" xfId="0" applyFont="1" applyFill="1" applyBorder="1" applyAlignment="1">
      <alignment horizontal="center"/>
    </xf>
    <xf numFmtId="1" fontId="33" fillId="0" borderId="84" xfId="0" applyNumberFormat="1" applyFont="1" applyBorder="1" applyAlignment="1" applyProtection="1">
      <alignment horizontal="center" vertical="center" wrapText="1"/>
      <protection locked="0"/>
    </xf>
    <xf numFmtId="0" fontId="14" fillId="0" borderId="35" xfId="0" applyFont="1" applyBorder="1" applyAlignment="1" applyProtection="1">
      <alignment horizontal="center" vertical="center"/>
      <protection locked="0"/>
    </xf>
    <xf numFmtId="0" fontId="14" fillId="0" borderId="68" xfId="0" applyFont="1" applyBorder="1" applyAlignment="1">
      <alignment horizontal="center" vertical="center"/>
    </xf>
    <xf numFmtId="0" fontId="14" fillId="0" borderId="6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08">
    <dxf>
      <fill>
        <patternFill>
          <bgColor rgb="FFFFFF00"/>
        </patternFill>
      </fill>
    </dxf>
    <dxf>
      <fill>
        <patternFill>
          <bgColor rgb="FFFF0000"/>
        </patternFill>
      </fill>
    </dxf>
    <dxf>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ill>
        <patternFill>
          <bgColor rgb="FFFFC7CE"/>
        </patternFill>
      </fill>
    </dxf>
    <dxf>
      <fill>
        <patternFill>
          <bgColor theme="7" tint="0.39994506668294322"/>
        </patternFill>
      </fill>
    </dxf>
    <dxf>
      <font>
        <color auto="1"/>
      </font>
    </dxf>
    <dxf>
      <fill>
        <patternFill>
          <bgColor theme="9"/>
        </patternFill>
      </fill>
    </dxf>
    <dxf>
      <fill>
        <patternFill>
          <bgColor theme="9"/>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dxf>
    <dxf>
      <font>
        <color theme="1"/>
      </font>
      <fill>
        <patternFill>
          <bgColor rgb="FF92D05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ont>
        <color rgb="FF9C5700"/>
      </font>
      <fill>
        <patternFill>
          <bgColor rgb="FFFFEB9C"/>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Normal="100" workbookViewId="0">
      <selection activeCell="B19" sqref="B19"/>
    </sheetView>
  </sheetViews>
  <sheetFormatPr baseColWidth="10" defaultColWidth="11.5" defaultRowHeight="15"/>
  <cols>
    <col min="1" max="1" width="28.33203125" customWidth="1"/>
    <col min="2" max="2" width="18" customWidth="1"/>
    <col min="3" max="3" width="30.6640625" style="119" customWidth="1"/>
    <col min="4" max="5" width="30.6640625" customWidth="1"/>
    <col min="6" max="8" width="12.5" customWidth="1"/>
  </cols>
  <sheetData>
    <row r="1" spans="1:9" ht="42" customHeight="1">
      <c r="A1" s="302"/>
      <c r="B1" s="302"/>
      <c r="C1" s="302"/>
      <c r="D1" s="302"/>
      <c r="E1" s="302"/>
      <c r="F1" s="302"/>
    </row>
    <row r="5" spans="1:9">
      <c r="D5" s="120"/>
      <c r="E5" s="120"/>
      <c r="F5" s="120"/>
      <c r="G5" s="120"/>
      <c r="H5" s="120"/>
    </row>
    <row r="6" spans="1:9">
      <c r="D6" s="120"/>
      <c r="E6" s="120"/>
      <c r="F6" s="120"/>
      <c r="G6" s="120"/>
      <c r="H6" s="120"/>
    </row>
    <row r="7" spans="1:9" ht="34">
      <c r="A7" s="303" t="s">
        <v>0</v>
      </c>
      <c r="B7" s="303"/>
      <c r="C7" s="303"/>
      <c r="D7" s="303"/>
      <c r="E7" s="303"/>
      <c r="F7" s="303"/>
      <c r="G7" s="303"/>
      <c r="H7" s="303"/>
      <c r="I7" s="303"/>
    </row>
    <row r="9" spans="1:9" s="6" customFormat="1" ht="81.75" customHeight="1">
      <c r="A9" s="121" t="s">
        <v>1</v>
      </c>
      <c r="B9" s="300" t="s">
        <v>2</v>
      </c>
      <c r="C9" s="304"/>
      <c r="D9" s="304"/>
      <c r="E9" s="304"/>
      <c r="F9" s="304"/>
      <c r="G9" s="304"/>
      <c r="H9" s="304"/>
      <c r="I9" s="304"/>
    </row>
    <row r="10" spans="1:9" s="6" customFormat="1" ht="17" customHeight="1">
      <c r="A10" s="8"/>
      <c r="B10" s="9"/>
      <c r="C10" s="9"/>
      <c r="D10" s="8"/>
      <c r="E10" s="7"/>
    </row>
    <row r="11" spans="1:9" s="6" customFormat="1" ht="84" customHeight="1">
      <c r="A11" s="121" t="s">
        <v>3</v>
      </c>
      <c r="B11" s="195" t="s">
        <v>4</v>
      </c>
      <c r="C11" s="300" t="s">
        <v>5</v>
      </c>
      <c r="D11" s="300"/>
      <c r="E11" s="300"/>
      <c r="F11" s="300"/>
      <c r="G11" s="300"/>
      <c r="H11" s="300"/>
      <c r="I11" s="300"/>
    </row>
    <row r="12" spans="1:9" ht="32.25" customHeight="1">
      <c r="A12" s="122"/>
    </row>
    <row r="13" spans="1:9" ht="32.25" customHeight="1">
      <c r="A13" s="123" t="s">
        <v>6</v>
      </c>
      <c r="B13" s="300" t="s">
        <v>7</v>
      </c>
      <c r="C13" s="300"/>
      <c r="D13" s="300"/>
      <c r="E13" s="300"/>
      <c r="F13" s="300"/>
      <c r="G13" s="300"/>
      <c r="H13" s="300"/>
      <c r="I13" s="300"/>
    </row>
    <row r="14" spans="1:9" s="6" customFormat="1" ht="69" customHeight="1">
      <c r="A14" s="123" t="s">
        <v>8</v>
      </c>
      <c r="B14" s="300"/>
      <c r="C14" s="300"/>
      <c r="D14" s="300"/>
      <c r="E14" s="300"/>
      <c r="F14" s="300"/>
      <c r="G14" s="300"/>
      <c r="H14" s="300"/>
      <c r="I14" s="300"/>
    </row>
    <row r="15" spans="1:9" s="6" customFormat="1" ht="54" customHeight="1">
      <c r="A15" s="123" t="s">
        <v>9</v>
      </c>
      <c r="B15" s="300"/>
      <c r="C15" s="300"/>
      <c r="D15" s="300"/>
      <c r="E15" s="300"/>
      <c r="F15" s="300"/>
      <c r="G15" s="300"/>
      <c r="H15" s="300"/>
      <c r="I15" s="300"/>
    </row>
    <row r="16" spans="1:9" s="6" customFormat="1" ht="54" customHeight="1">
      <c r="A16" s="121" t="s">
        <v>10</v>
      </c>
      <c r="B16" s="300"/>
      <c r="C16" s="300"/>
      <c r="D16" s="300"/>
      <c r="E16" s="300"/>
      <c r="F16" s="300"/>
      <c r="G16" s="300"/>
      <c r="H16" s="300"/>
      <c r="I16" s="300"/>
    </row>
    <row r="18" spans="1:9" s="6" customFormat="1" ht="54.75" customHeight="1">
      <c r="A18" s="121" t="s">
        <v>11</v>
      </c>
      <c r="B18" s="301" t="s">
        <v>12</v>
      </c>
      <c r="C18" s="301"/>
      <c r="D18" s="301"/>
      <c r="E18" s="301"/>
      <c r="F18" s="301"/>
      <c r="G18" s="301"/>
      <c r="H18" s="301"/>
      <c r="I18" s="301"/>
    </row>
    <row r="21" spans="1:9" ht="19.5" customHeight="1">
      <c r="B21" s="261" t="s">
        <v>13</v>
      </c>
      <c r="C21" s="262" t="s">
        <v>14</v>
      </c>
      <c r="D21" s="262" t="s">
        <v>15</v>
      </c>
      <c r="E21" s="262" t="s">
        <v>16</v>
      </c>
    </row>
    <row r="22" spans="1:9" ht="19.5" customHeight="1">
      <c r="B22" s="263" t="s">
        <v>17</v>
      </c>
      <c r="C22" s="264" t="s">
        <v>18</v>
      </c>
      <c r="D22" s="264" t="s">
        <v>19</v>
      </c>
      <c r="E22" s="264" t="s">
        <v>20</v>
      </c>
    </row>
    <row r="23" spans="1:9" ht="19.5" customHeight="1">
      <c r="B23" s="265" t="s">
        <v>21</v>
      </c>
      <c r="C23" s="266" t="s">
        <v>11</v>
      </c>
      <c r="D23" s="266" t="s">
        <v>11</v>
      </c>
      <c r="E23" s="266" t="s">
        <v>11</v>
      </c>
    </row>
    <row r="24" spans="1:9" ht="19.5" customHeight="1">
      <c r="B24" s="263">
        <v>1</v>
      </c>
      <c r="C24" s="267">
        <v>45243</v>
      </c>
      <c r="D24" s="267">
        <v>45272</v>
      </c>
      <c r="E24" s="267">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B4" sqref="B4:J7"/>
    </sheetView>
  </sheetViews>
  <sheetFormatPr baseColWidth="10" defaultColWidth="11.5" defaultRowHeight="15"/>
  <sheetData>
    <row r="2" spans="2:10" ht="19">
      <c r="B2" s="305" t="s">
        <v>22</v>
      </c>
      <c r="C2" s="305"/>
      <c r="D2" s="305"/>
      <c r="E2" s="305"/>
      <c r="F2" s="305"/>
      <c r="G2" s="305"/>
      <c r="H2" s="305"/>
      <c r="I2" s="305"/>
      <c r="J2" s="305"/>
    </row>
    <row r="3" spans="2:10" ht="16" thickBot="1"/>
    <row r="4" spans="2:10">
      <c r="B4" s="306" t="s">
        <v>23</v>
      </c>
      <c r="C4" s="307"/>
      <c r="D4" s="307"/>
      <c r="E4" s="307"/>
      <c r="F4" s="307"/>
      <c r="G4" s="307"/>
      <c r="H4" s="307"/>
      <c r="I4" s="307"/>
      <c r="J4" s="308"/>
    </row>
    <row r="5" spans="2:10">
      <c r="B5" s="309"/>
      <c r="C5" s="310"/>
      <c r="D5" s="310"/>
      <c r="E5" s="310"/>
      <c r="F5" s="310"/>
      <c r="G5" s="310"/>
      <c r="H5" s="310"/>
      <c r="I5" s="310"/>
      <c r="J5" s="311"/>
    </row>
    <row r="6" spans="2:10">
      <c r="B6" s="309"/>
      <c r="C6" s="310"/>
      <c r="D6" s="310"/>
      <c r="E6" s="310"/>
      <c r="F6" s="310"/>
      <c r="G6" s="310"/>
      <c r="H6" s="310"/>
      <c r="I6" s="310"/>
      <c r="J6" s="311"/>
    </row>
    <row r="7" spans="2:10" ht="16" thickBot="1">
      <c r="B7" s="312"/>
      <c r="C7" s="313"/>
      <c r="D7" s="313"/>
      <c r="E7" s="313"/>
      <c r="F7" s="313"/>
      <c r="G7" s="313"/>
      <c r="H7" s="313"/>
      <c r="I7" s="313"/>
      <c r="J7" s="314"/>
    </row>
    <row r="8" spans="2:10" ht="16" thickBot="1"/>
    <row r="9" spans="2:10">
      <c r="B9" s="315" t="s">
        <v>24</v>
      </c>
      <c r="C9" s="307"/>
      <c r="D9" s="307"/>
      <c r="E9" s="307"/>
      <c r="F9" s="307"/>
      <c r="G9" s="307"/>
      <c r="H9" s="307"/>
      <c r="I9" s="307"/>
      <c r="J9" s="308"/>
    </row>
    <row r="10" spans="2:10">
      <c r="B10" s="309"/>
      <c r="C10" s="310"/>
      <c r="D10" s="310"/>
      <c r="E10" s="310"/>
      <c r="F10" s="310"/>
      <c r="G10" s="310"/>
      <c r="H10" s="310"/>
      <c r="I10" s="310"/>
      <c r="J10" s="311"/>
    </row>
    <row r="11" spans="2:10">
      <c r="B11" s="309"/>
      <c r="C11" s="310"/>
      <c r="D11" s="310"/>
      <c r="E11" s="310"/>
      <c r="F11" s="310"/>
      <c r="G11" s="310"/>
      <c r="H11" s="310"/>
      <c r="I11" s="310"/>
      <c r="J11" s="311"/>
    </row>
    <row r="12" spans="2:10">
      <c r="B12" s="309"/>
      <c r="C12" s="310"/>
      <c r="D12" s="310"/>
      <c r="E12" s="310"/>
      <c r="F12" s="310"/>
      <c r="G12" s="310"/>
      <c r="H12" s="310"/>
      <c r="I12" s="310"/>
      <c r="J12" s="311"/>
    </row>
    <row r="13" spans="2:10">
      <c r="B13" s="309"/>
      <c r="C13" s="310"/>
      <c r="D13" s="310"/>
      <c r="E13" s="310"/>
      <c r="F13" s="310"/>
      <c r="G13" s="310"/>
      <c r="H13" s="310"/>
      <c r="I13" s="310"/>
      <c r="J13" s="311"/>
    </row>
    <row r="14" spans="2:10">
      <c r="B14" s="309"/>
      <c r="C14" s="310"/>
      <c r="D14" s="310"/>
      <c r="E14" s="310"/>
      <c r="F14" s="310"/>
      <c r="G14" s="310"/>
      <c r="H14" s="310"/>
      <c r="I14" s="310"/>
      <c r="J14" s="311"/>
    </row>
    <row r="15" spans="2:10" ht="16" thickBot="1">
      <c r="B15" s="312"/>
      <c r="C15" s="313"/>
      <c r="D15" s="313"/>
      <c r="E15" s="313"/>
      <c r="F15" s="313"/>
      <c r="G15" s="313"/>
      <c r="H15" s="313"/>
      <c r="I15" s="313"/>
      <c r="J15" s="314"/>
    </row>
    <row r="16" spans="2:10" ht="16" thickBot="1"/>
    <row r="17" spans="2:10">
      <c r="B17" s="315" t="s">
        <v>25</v>
      </c>
      <c r="C17" s="307"/>
      <c r="D17" s="307"/>
      <c r="E17" s="307"/>
      <c r="F17" s="307"/>
      <c r="G17" s="307"/>
      <c r="H17" s="307"/>
      <c r="I17" s="307"/>
      <c r="J17" s="308"/>
    </row>
    <row r="18" spans="2:10">
      <c r="B18" s="309"/>
      <c r="C18" s="310"/>
      <c r="D18" s="310"/>
      <c r="E18" s="310"/>
      <c r="F18" s="310"/>
      <c r="G18" s="310"/>
      <c r="H18" s="310"/>
      <c r="I18" s="310"/>
      <c r="J18" s="311"/>
    </row>
    <row r="19" spans="2:10">
      <c r="B19" s="309"/>
      <c r="C19" s="310"/>
      <c r="D19" s="310"/>
      <c r="E19" s="310"/>
      <c r="F19" s="310"/>
      <c r="G19" s="310"/>
      <c r="H19" s="310"/>
      <c r="I19" s="310"/>
      <c r="J19" s="311"/>
    </row>
    <row r="20" spans="2:10" ht="16" thickBot="1">
      <c r="B20" s="312"/>
      <c r="C20" s="313"/>
      <c r="D20" s="313"/>
      <c r="E20" s="313"/>
      <c r="F20" s="313"/>
      <c r="G20" s="313"/>
      <c r="H20" s="313"/>
      <c r="I20" s="313"/>
      <c r="J20" s="314"/>
    </row>
    <row r="21" spans="2:10" ht="16" thickBot="1"/>
    <row r="22" spans="2:10">
      <c r="B22" s="315" t="s">
        <v>26</v>
      </c>
      <c r="C22" s="307"/>
      <c r="D22" s="307"/>
      <c r="E22" s="307"/>
      <c r="F22" s="307"/>
      <c r="G22" s="307"/>
      <c r="H22" s="307"/>
      <c r="I22" s="307"/>
      <c r="J22" s="308"/>
    </row>
    <row r="23" spans="2:10">
      <c r="B23" s="309"/>
      <c r="C23" s="310"/>
      <c r="D23" s="310"/>
      <c r="E23" s="310"/>
      <c r="F23" s="310"/>
      <c r="G23" s="310"/>
      <c r="H23" s="310"/>
      <c r="I23" s="310"/>
      <c r="J23" s="311"/>
    </row>
    <row r="24" spans="2:10">
      <c r="B24" s="309"/>
      <c r="C24" s="310"/>
      <c r="D24" s="310"/>
      <c r="E24" s="310"/>
      <c r="F24" s="310"/>
      <c r="G24" s="310"/>
      <c r="H24" s="310"/>
      <c r="I24" s="310"/>
      <c r="J24" s="311"/>
    </row>
    <row r="25" spans="2:10">
      <c r="B25" s="309"/>
      <c r="C25" s="310"/>
      <c r="D25" s="310"/>
      <c r="E25" s="310"/>
      <c r="F25" s="310"/>
      <c r="G25" s="310"/>
      <c r="H25" s="310"/>
      <c r="I25" s="310"/>
      <c r="J25" s="311"/>
    </row>
    <row r="26" spans="2:10">
      <c r="B26" s="309"/>
      <c r="C26" s="310"/>
      <c r="D26" s="310"/>
      <c r="E26" s="310"/>
      <c r="F26" s="310"/>
      <c r="G26" s="310"/>
      <c r="H26" s="310"/>
      <c r="I26" s="310"/>
      <c r="J26" s="311"/>
    </row>
    <row r="27" spans="2:10">
      <c r="B27" s="309"/>
      <c r="C27" s="310"/>
      <c r="D27" s="310"/>
      <c r="E27" s="310"/>
      <c r="F27" s="310"/>
      <c r="G27" s="310"/>
      <c r="H27" s="310"/>
      <c r="I27" s="310"/>
      <c r="J27" s="311"/>
    </row>
    <row r="28" spans="2:10">
      <c r="B28" s="309"/>
      <c r="C28" s="310"/>
      <c r="D28" s="310"/>
      <c r="E28" s="310"/>
      <c r="F28" s="310"/>
      <c r="G28" s="310"/>
      <c r="H28" s="310"/>
      <c r="I28" s="310"/>
      <c r="J28" s="311"/>
    </row>
    <row r="29" spans="2:10">
      <c r="B29" s="309"/>
      <c r="C29" s="310"/>
      <c r="D29" s="310"/>
      <c r="E29" s="310"/>
      <c r="F29" s="310"/>
      <c r="G29" s="310"/>
      <c r="H29" s="310"/>
      <c r="I29" s="310"/>
      <c r="J29" s="311"/>
    </row>
    <row r="30" spans="2:10" ht="16" thickBot="1">
      <c r="B30" s="312"/>
      <c r="C30" s="313"/>
      <c r="D30" s="313"/>
      <c r="E30" s="313"/>
      <c r="F30" s="313"/>
      <c r="G30" s="313"/>
      <c r="H30" s="313"/>
      <c r="I30" s="313"/>
      <c r="J30" s="31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3"/>
  <sheetViews>
    <sheetView showGridLines="0" topLeftCell="A17" zoomScaleNormal="100" zoomScaleSheetLayoutView="100" workbookViewId="0">
      <selection activeCell="E37" sqref="E37:E39"/>
    </sheetView>
  </sheetViews>
  <sheetFormatPr baseColWidth="10" defaultColWidth="10.5" defaultRowHeight="14"/>
  <cols>
    <col min="1" max="1" width="53.33203125" style="223" customWidth="1"/>
    <col min="2" max="2" width="15.5" style="224" customWidth="1"/>
    <col min="3" max="3" width="72.1640625" style="198" customWidth="1"/>
    <col min="4" max="4" width="24.1640625" style="224" customWidth="1"/>
    <col min="5" max="5" width="55.83203125" style="198" customWidth="1"/>
    <col min="6" max="6" width="4.6640625" style="198" customWidth="1"/>
    <col min="7" max="16384" width="10.5" style="198"/>
  </cols>
  <sheetData>
    <row r="1" spans="1:8" ht="80" customHeight="1">
      <c r="A1" s="196"/>
      <c r="B1" s="325" t="s">
        <v>27</v>
      </c>
      <c r="C1" s="325"/>
      <c r="D1" s="325"/>
      <c r="E1" s="196"/>
      <c r="F1" s="197"/>
      <c r="G1" s="197"/>
      <c r="H1" s="197"/>
    </row>
    <row r="2" spans="1:8" ht="54.75" customHeight="1">
      <c r="A2" s="199" t="s">
        <v>28</v>
      </c>
      <c r="B2" s="326" t="s">
        <v>29</v>
      </c>
      <c r="C2" s="327"/>
      <c r="D2" s="200" t="s">
        <v>30</v>
      </c>
      <c r="E2" s="201" t="s">
        <v>5</v>
      </c>
    </row>
    <row r="3" spans="1:8" ht="16.75" customHeight="1">
      <c r="A3" s="202"/>
      <c r="B3" s="203"/>
      <c r="C3" s="203"/>
      <c r="D3" s="204"/>
      <c r="E3" s="203"/>
    </row>
    <row r="4" spans="1:8" ht="54.75" customHeight="1">
      <c r="A4" s="199" t="s">
        <v>31</v>
      </c>
      <c r="B4" s="328" t="s">
        <v>32</v>
      </c>
      <c r="C4" s="329"/>
      <c r="D4" s="329"/>
      <c r="E4" s="329"/>
    </row>
    <row r="5" spans="1:8" ht="13.25" customHeight="1">
      <c r="A5" s="205"/>
      <c r="B5" s="206"/>
      <c r="D5" s="204"/>
      <c r="E5" s="204"/>
    </row>
    <row r="6" spans="1:8" ht="21" customHeight="1">
      <c r="A6" s="330" t="s">
        <v>33</v>
      </c>
      <c r="B6" s="331" t="s">
        <v>34</v>
      </c>
      <c r="C6" s="331"/>
      <c r="D6" s="331" t="s">
        <v>35</v>
      </c>
      <c r="E6" s="331"/>
    </row>
    <row r="7" spans="1:8" ht="115.5" customHeight="1">
      <c r="A7" s="330"/>
      <c r="B7" s="332" t="s">
        <v>36</v>
      </c>
      <c r="C7" s="333"/>
      <c r="D7" s="334" t="s">
        <v>37</v>
      </c>
      <c r="E7" s="334"/>
    </row>
    <row r="8" spans="1:8" ht="21" customHeight="1">
      <c r="A8" s="205"/>
      <c r="B8" s="206"/>
      <c r="D8" s="204"/>
      <c r="E8" s="204"/>
    </row>
    <row r="9" spans="1:8" ht="20" customHeight="1">
      <c r="A9" s="318" t="s">
        <v>38</v>
      </c>
      <c r="B9" s="318"/>
      <c r="C9" s="318"/>
      <c r="D9" s="318"/>
      <c r="E9" s="318"/>
    </row>
    <row r="10" spans="1:8" ht="20" customHeight="1">
      <c r="A10" s="207" t="s">
        <v>39</v>
      </c>
      <c r="B10" s="207" t="s">
        <v>40</v>
      </c>
      <c r="C10" s="207" t="s">
        <v>41</v>
      </c>
      <c r="D10" s="207" t="s">
        <v>42</v>
      </c>
      <c r="E10" s="207" t="s">
        <v>43</v>
      </c>
    </row>
    <row r="11" spans="1:8" s="211" customFormat="1" ht="118.5" customHeight="1">
      <c r="A11" s="319" t="s">
        <v>44</v>
      </c>
      <c r="B11" s="208">
        <v>1</v>
      </c>
      <c r="C11" s="209" t="s">
        <v>45</v>
      </c>
      <c r="D11" s="268">
        <v>1</v>
      </c>
      <c r="E11" s="209" t="s">
        <v>46</v>
      </c>
    </row>
    <row r="12" spans="1:8" s="211" customFormat="1" ht="113.25" customHeight="1">
      <c r="A12" s="320"/>
      <c r="B12" s="269">
        <v>2</v>
      </c>
      <c r="C12" s="209" t="s">
        <v>47</v>
      </c>
      <c r="D12" s="210"/>
      <c r="E12" s="209"/>
    </row>
    <row r="13" spans="1:8" ht="80" customHeight="1">
      <c r="A13" s="321"/>
      <c r="B13" s="269">
        <v>3</v>
      </c>
      <c r="C13" s="213" t="s">
        <v>48</v>
      </c>
      <c r="D13" s="210"/>
      <c r="E13" s="209"/>
    </row>
    <row r="14" spans="1:8" ht="80" customHeight="1">
      <c r="A14" s="322" t="s">
        <v>49</v>
      </c>
      <c r="B14" s="212">
        <v>4</v>
      </c>
      <c r="C14" s="213" t="s">
        <v>50</v>
      </c>
      <c r="D14" s="212">
        <v>2</v>
      </c>
      <c r="E14" s="213" t="s">
        <v>51</v>
      </c>
    </row>
    <row r="15" spans="1:8" ht="80" customHeight="1">
      <c r="A15" s="322"/>
      <c r="B15" s="212">
        <v>5</v>
      </c>
      <c r="C15" s="213" t="s">
        <v>52</v>
      </c>
      <c r="D15" s="212"/>
      <c r="E15" s="213"/>
    </row>
    <row r="16" spans="1:8" ht="80" customHeight="1">
      <c r="A16" s="322"/>
      <c r="B16" s="212">
        <v>6</v>
      </c>
      <c r="C16" s="213" t="s">
        <v>53</v>
      </c>
      <c r="D16" s="212"/>
      <c r="E16" s="213"/>
    </row>
    <row r="17" spans="1:10" ht="80" customHeight="1">
      <c r="A17" s="323" t="s">
        <v>54</v>
      </c>
      <c r="B17" s="212">
        <v>7</v>
      </c>
      <c r="C17" s="213" t="s">
        <v>55</v>
      </c>
      <c r="D17" s="269">
        <v>3</v>
      </c>
      <c r="E17" s="209" t="s">
        <v>56</v>
      </c>
    </row>
    <row r="18" spans="1:10" ht="80" customHeight="1">
      <c r="A18" s="323"/>
      <c r="B18" s="212">
        <v>8</v>
      </c>
      <c r="C18" s="213" t="s">
        <v>57</v>
      </c>
      <c r="D18" s="269">
        <v>4</v>
      </c>
      <c r="E18" s="209" t="s">
        <v>58</v>
      </c>
    </row>
    <row r="19" spans="1:10" ht="80" customHeight="1">
      <c r="A19" s="323"/>
      <c r="B19" s="212">
        <v>9</v>
      </c>
      <c r="C19" s="213" t="s">
        <v>59</v>
      </c>
      <c r="D19" s="212"/>
      <c r="E19" s="214"/>
    </row>
    <row r="20" spans="1:10" ht="80" customHeight="1">
      <c r="A20" s="323"/>
      <c r="B20" s="212">
        <v>10</v>
      </c>
      <c r="C20" s="213" t="s">
        <v>60</v>
      </c>
      <c r="D20" s="212"/>
      <c r="E20" s="213"/>
      <c r="J20" s="215"/>
    </row>
    <row r="21" spans="1:10" ht="80" customHeight="1">
      <c r="A21" s="323"/>
      <c r="B21" s="212">
        <v>11</v>
      </c>
      <c r="C21" s="213" t="s">
        <v>61</v>
      </c>
      <c r="D21" s="212"/>
      <c r="E21" s="209"/>
      <c r="J21" s="215"/>
    </row>
    <row r="22" spans="1:10" ht="80" customHeight="1">
      <c r="A22" s="323"/>
      <c r="B22" s="212">
        <v>12</v>
      </c>
      <c r="C22" s="213" t="s">
        <v>62</v>
      </c>
      <c r="D22" s="212"/>
      <c r="E22" s="213"/>
      <c r="J22" s="215"/>
    </row>
    <row r="23" spans="1:10" ht="80" customHeight="1">
      <c r="A23" s="323"/>
      <c r="B23" s="212">
        <v>13</v>
      </c>
      <c r="C23" s="213" t="s">
        <v>63</v>
      </c>
      <c r="D23" s="212"/>
      <c r="E23" s="213"/>
    </row>
    <row r="24" spans="1:10" ht="80" customHeight="1">
      <c r="A24" s="323" t="s">
        <v>64</v>
      </c>
      <c r="B24" s="269">
        <v>14</v>
      </c>
      <c r="C24" s="209" t="s">
        <v>65</v>
      </c>
      <c r="D24" s="208">
        <v>5</v>
      </c>
      <c r="E24" s="209" t="s">
        <v>66</v>
      </c>
    </row>
    <row r="25" spans="1:10" ht="80" customHeight="1">
      <c r="A25" s="323"/>
      <c r="B25" s="269">
        <v>15</v>
      </c>
      <c r="C25" s="209" t="s">
        <v>67</v>
      </c>
      <c r="D25" s="208">
        <v>6</v>
      </c>
      <c r="E25" s="209" t="s">
        <v>68</v>
      </c>
    </row>
    <row r="26" spans="1:10" ht="80" customHeight="1">
      <c r="A26" s="323"/>
      <c r="B26" s="269">
        <v>16</v>
      </c>
      <c r="C26" s="209" t="s">
        <v>69</v>
      </c>
      <c r="D26" s="208">
        <v>7</v>
      </c>
      <c r="E26" s="209" t="s">
        <v>70</v>
      </c>
    </row>
    <row r="27" spans="1:10" ht="174.5" customHeight="1">
      <c r="A27" s="323"/>
      <c r="B27" s="212">
        <v>17</v>
      </c>
      <c r="C27" s="209" t="s">
        <v>71</v>
      </c>
      <c r="D27" s="208"/>
      <c r="E27" s="209"/>
    </row>
    <row r="28" spans="1:10" ht="48.75" customHeight="1">
      <c r="A28" s="216" t="s">
        <v>72</v>
      </c>
      <c r="B28" s="269">
        <v>18</v>
      </c>
      <c r="C28" s="209" t="s">
        <v>73</v>
      </c>
      <c r="D28" s="208">
        <v>8</v>
      </c>
      <c r="E28" s="209" t="s">
        <v>74</v>
      </c>
    </row>
    <row r="29" spans="1:10" ht="87" customHeight="1">
      <c r="A29" s="323" t="s">
        <v>75</v>
      </c>
      <c r="B29" s="212">
        <v>19</v>
      </c>
      <c r="C29" s="217" t="s">
        <v>76</v>
      </c>
      <c r="D29" s="212"/>
      <c r="E29" s="213"/>
    </row>
    <row r="30" spans="1:10" ht="20" customHeight="1">
      <c r="A30" s="323"/>
      <c r="B30" s="212">
        <v>20</v>
      </c>
      <c r="C30" s="217" t="s">
        <v>77</v>
      </c>
      <c r="D30" s="212"/>
      <c r="E30" s="213"/>
    </row>
    <row r="31" spans="1:10" ht="20" customHeight="1">
      <c r="A31" s="318" t="s">
        <v>78</v>
      </c>
      <c r="B31" s="318"/>
      <c r="C31" s="318"/>
      <c r="D31" s="318"/>
      <c r="E31" s="318"/>
    </row>
    <row r="32" spans="1:10" ht="98.5" customHeight="1">
      <c r="A32" s="207" t="s">
        <v>39</v>
      </c>
      <c r="B32" s="207" t="s">
        <v>40</v>
      </c>
      <c r="C32" s="207" t="s">
        <v>79</v>
      </c>
      <c r="D32" s="207" t="s">
        <v>42</v>
      </c>
      <c r="E32" s="207" t="s">
        <v>80</v>
      </c>
    </row>
    <row r="33" spans="1:5" ht="81" customHeight="1">
      <c r="A33" s="323" t="s">
        <v>81</v>
      </c>
      <c r="B33" s="269">
        <v>1</v>
      </c>
      <c r="C33" s="209" t="s">
        <v>82</v>
      </c>
      <c r="D33" s="208">
        <v>1</v>
      </c>
      <c r="E33" s="209" t="s">
        <v>83</v>
      </c>
    </row>
    <row r="34" spans="1:5" ht="92" customHeight="1">
      <c r="A34" s="323"/>
      <c r="B34" s="208">
        <v>2</v>
      </c>
      <c r="C34" s="209" t="s">
        <v>84</v>
      </c>
      <c r="D34" s="208">
        <v>2</v>
      </c>
      <c r="E34" s="209" t="s">
        <v>85</v>
      </c>
    </row>
    <row r="35" spans="1:5" ht="68.25" customHeight="1">
      <c r="A35" s="323"/>
      <c r="B35" s="208"/>
      <c r="C35" s="209"/>
      <c r="D35" s="208">
        <v>3</v>
      </c>
      <c r="E35" s="209" t="s">
        <v>86</v>
      </c>
    </row>
    <row r="36" spans="1:5" ht="68.25" customHeight="1">
      <c r="A36" s="323"/>
      <c r="B36" s="208"/>
      <c r="C36" s="209"/>
      <c r="D36" s="212"/>
      <c r="E36" s="209" t="s">
        <v>87</v>
      </c>
    </row>
    <row r="37" spans="1:5" ht="41.5" customHeight="1">
      <c r="A37" s="323"/>
      <c r="B37" s="208"/>
      <c r="C37" s="211"/>
      <c r="D37" s="269">
        <v>5</v>
      </c>
      <c r="E37" s="209" t="s">
        <v>88</v>
      </c>
    </row>
    <row r="38" spans="1:5" ht="49.5" customHeight="1">
      <c r="A38" s="323"/>
      <c r="B38" s="208"/>
      <c r="C38" s="217"/>
      <c r="D38" s="269">
        <v>6</v>
      </c>
      <c r="E38" s="209" t="s">
        <v>89</v>
      </c>
    </row>
    <row r="39" spans="1:5" ht="49.5" customHeight="1">
      <c r="A39" s="323"/>
      <c r="B39" s="208"/>
      <c r="C39" s="217"/>
      <c r="D39" s="269">
        <v>7</v>
      </c>
      <c r="E39" s="217" t="s">
        <v>90</v>
      </c>
    </row>
    <row r="40" spans="1:5" ht="49.5" customHeight="1">
      <c r="A40" s="323" t="s">
        <v>91</v>
      </c>
      <c r="B40" s="208">
        <v>3</v>
      </c>
      <c r="C40" s="217" t="s">
        <v>92</v>
      </c>
      <c r="D40" s="208">
        <v>8</v>
      </c>
      <c r="E40" s="217" t="s">
        <v>93</v>
      </c>
    </row>
    <row r="41" spans="1:5" s="218" customFormat="1" ht="68.25" customHeight="1">
      <c r="A41" s="323"/>
      <c r="B41" s="208"/>
      <c r="C41" s="217"/>
      <c r="D41" s="208">
        <v>9</v>
      </c>
      <c r="E41" s="270" t="s">
        <v>94</v>
      </c>
    </row>
    <row r="42" spans="1:5" s="218" customFormat="1" ht="78.75" customHeight="1">
      <c r="A42" s="323"/>
      <c r="B42" s="208"/>
      <c r="C42" s="217"/>
      <c r="D42" s="208">
        <v>10</v>
      </c>
      <c r="E42" s="270" t="s">
        <v>95</v>
      </c>
    </row>
    <row r="43" spans="1:5" s="218" customFormat="1" ht="41.5" customHeight="1">
      <c r="A43" s="323"/>
      <c r="B43" s="208"/>
      <c r="C43" s="219"/>
      <c r="D43" s="208">
        <v>11</v>
      </c>
      <c r="E43" s="270" t="s">
        <v>96</v>
      </c>
    </row>
    <row r="44" spans="1:5" s="218" customFormat="1" ht="55.5" customHeight="1">
      <c r="A44" s="323" t="s">
        <v>97</v>
      </c>
      <c r="B44" s="208">
        <v>4</v>
      </c>
      <c r="C44" s="209" t="s">
        <v>98</v>
      </c>
      <c r="D44" s="208">
        <v>12</v>
      </c>
      <c r="E44" s="220" t="s">
        <v>99</v>
      </c>
    </row>
    <row r="45" spans="1:5" s="218" customFormat="1" ht="41.5" customHeight="1">
      <c r="A45" s="323"/>
      <c r="B45" s="208">
        <v>5</v>
      </c>
      <c r="C45" s="209" t="s">
        <v>100</v>
      </c>
      <c r="D45" s="208"/>
      <c r="E45" s="209"/>
    </row>
    <row r="46" spans="1:5" s="218" customFormat="1" ht="61.5" customHeight="1">
      <c r="A46" s="323"/>
      <c r="B46" s="208">
        <v>6</v>
      </c>
      <c r="C46" s="209" t="s">
        <v>101</v>
      </c>
      <c r="D46" s="208">
        <v>13</v>
      </c>
      <c r="E46" s="209" t="s">
        <v>102</v>
      </c>
    </row>
    <row r="47" spans="1:5" ht="71.25" customHeight="1">
      <c r="A47" s="323"/>
      <c r="B47" s="212">
        <v>7</v>
      </c>
      <c r="C47" s="213" t="s">
        <v>103</v>
      </c>
      <c r="D47" s="208">
        <v>14</v>
      </c>
      <c r="E47" s="209" t="s">
        <v>104</v>
      </c>
    </row>
    <row r="48" spans="1:5" ht="105" customHeight="1">
      <c r="A48" s="323"/>
      <c r="B48" s="212">
        <v>8</v>
      </c>
      <c r="C48" s="220" t="s">
        <v>105</v>
      </c>
      <c r="D48" s="208">
        <v>15</v>
      </c>
      <c r="E48" s="209" t="s">
        <v>106</v>
      </c>
    </row>
    <row r="49" spans="1:5" ht="75.5" customHeight="1">
      <c r="A49" s="323"/>
      <c r="B49" s="212">
        <v>9</v>
      </c>
      <c r="C49" s="209" t="s">
        <v>107</v>
      </c>
      <c r="D49" s="269">
        <v>16</v>
      </c>
      <c r="E49" s="209" t="s">
        <v>108</v>
      </c>
    </row>
    <row r="50" spans="1:5" ht="62.5" customHeight="1">
      <c r="A50" s="323" t="s">
        <v>109</v>
      </c>
      <c r="B50" s="212">
        <v>10</v>
      </c>
      <c r="C50" s="209" t="s">
        <v>110</v>
      </c>
      <c r="D50" s="208">
        <v>17</v>
      </c>
      <c r="E50" s="209" t="s">
        <v>111</v>
      </c>
    </row>
    <row r="51" spans="1:5" ht="27.5" customHeight="1">
      <c r="A51" s="323"/>
      <c r="B51" s="269">
        <v>11</v>
      </c>
      <c r="C51" s="209" t="s">
        <v>112</v>
      </c>
      <c r="D51" s="268">
        <v>18</v>
      </c>
      <c r="E51" s="213" t="s">
        <v>113</v>
      </c>
    </row>
    <row r="52" spans="1:5" ht="41.5" customHeight="1">
      <c r="A52" s="323"/>
      <c r="B52" s="212">
        <v>12</v>
      </c>
      <c r="C52" s="209" t="s">
        <v>114</v>
      </c>
      <c r="D52" s="210">
        <v>19</v>
      </c>
      <c r="E52" s="213" t="s">
        <v>115</v>
      </c>
    </row>
    <row r="53" spans="1:5" ht="27.5" customHeight="1">
      <c r="A53" s="316" t="s">
        <v>116</v>
      </c>
      <c r="B53" s="212">
        <v>13</v>
      </c>
      <c r="C53" s="209" t="s">
        <v>117</v>
      </c>
      <c r="D53" s="268">
        <v>20</v>
      </c>
      <c r="E53" s="271" t="s">
        <v>118</v>
      </c>
    </row>
    <row r="54" spans="1:5" ht="69" customHeight="1">
      <c r="A54" s="317"/>
      <c r="B54" s="269">
        <v>14</v>
      </c>
      <c r="C54" s="209" t="s">
        <v>119</v>
      </c>
      <c r="D54" s="268">
        <v>21</v>
      </c>
      <c r="E54" s="271" t="s">
        <v>120</v>
      </c>
    </row>
    <row r="55" spans="1:5" ht="27.5" customHeight="1">
      <c r="A55" s="317"/>
      <c r="B55" s="212">
        <v>15</v>
      </c>
      <c r="C55" s="209" t="s">
        <v>121</v>
      </c>
      <c r="D55" s="210"/>
      <c r="E55" s="271"/>
    </row>
    <row r="56" spans="1:5" ht="14" customHeight="1">
      <c r="A56" s="317"/>
      <c r="B56" s="212">
        <v>16</v>
      </c>
      <c r="C56" s="209" t="s">
        <v>122</v>
      </c>
      <c r="D56" s="210"/>
      <c r="E56" s="220"/>
    </row>
    <row r="57" spans="1:5" ht="27.5" customHeight="1">
      <c r="A57" s="317"/>
      <c r="B57" s="208">
        <v>17</v>
      </c>
      <c r="C57" s="209" t="s">
        <v>123</v>
      </c>
      <c r="D57" s="210"/>
      <c r="E57" s="220"/>
    </row>
    <row r="58" spans="1:5" ht="14" customHeight="1">
      <c r="A58" s="317"/>
      <c r="B58" s="208">
        <v>18</v>
      </c>
      <c r="C58" s="209" t="s">
        <v>124</v>
      </c>
      <c r="D58" s="210"/>
      <c r="E58" s="220"/>
    </row>
    <row r="59" spans="1:5" ht="27.5" customHeight="1">
      <c r="A59" s="317"/>
      <c r="B59" s="212">
        <v>19</v>
      </c>
      <c r="C59" s="209" t="s">
        <v>125</v>
      </c>
      <c r="D59" s="210"/>
      <c r="E59" s="220"/>
    </row>
    <row r="60" spans="1:5" ht="27.5" customHeight="1">
      <c r="A60" s="317"/>
      <c r="B60" s="208">
        <v>20</v>
      </c>
      <c r="C60" s="209" t="s">
        <v>126</v>
      </c>
      <c r="D60" s="210"/>
      <c r="E60" s="220"/>
    </row>
    <row r="61" spans="1:5" ht="14" customHeight="1">
      <c r="A61" s="317"/>
      <c r="B61" s="208">
        <v>21</v>
      </c>
      <c r="C61" s="209" t="s">
        <v>127</v>
      </c>
      <c r="D61" s="210"/>
      <c r="E61" s="220"/>
    </row>
    <row r="62" spans="1:5" ht="41.5" customHeight="1">
      <c r="A62" s="317"/>
      <c r="B62" s="269">
        <v>22</v>
      </c>
      <c r="C62" s="213" t="s">
        <v>128</v>
      </c>
      <c r="D62" s="210"/>
      <c r="E62" s="221"/>
    </row>
    <row r="63" spans="1:5" ht="41.5" customHeight="1">
      <c r="A63" s="324"/>
      <c r="B63" s="269">
        <v>23</v>
      </c>
      <c r="C63" s="213" t="s">
        <v>129</v>
      </c>
      <c r="D63" s="210"/>
      <c r="E63" s="221"/>
    </row>
    <row r="64" spans="1:5" ht="14" customHeight="1">
      <c r="A64" s="323" t="s">
        <v>130</v>
      </c>
      <c r="B64" s="208">
        <v>24</v>
      </c>
      <c r="C64" s="209" t="s">
        <v>131</v>
      </c>
      <c r="D64" s="210">
        <v>22</v>
      </c>
      <c r="E64" s="220" t="s">
        <v>132</v>
      </c>
    </row>
    <row r="65" spans="1:10" ht="41.5" customHeight="1">
      <c r="A65" s="323"/>
      <c r="B65" s="208"/>
      <c r="C65" s="213"/>
      <c r="D65" s="210">
        <v>23</v>
      </c>
      <c r="E65" s="209" t="s">
        <v>133</v>
      </c>
    </row>
    <row r="66" spans="1:10" ht="45" customHeight="1">
      <c r="A66" s="323"/>
      <c r="B66" s="208"/>
      <c r="C66" s="213"/>
      <c r="D66" s="268">
        <v>24</v>
      </c>
      <c r="E66" s="213" t="s">
        <v>134</v>
      </c>
    </row>
    <row r="67" spans="1:10" ht="77" customHeight="1">
      <c r="A67" s="316" t="s">
        <v>135</v>
      </c>
      <c r="B67" s="208">
        <v>25</v>
      </c>
      <c r="C67" s="209" t="s">
        <v>136</v>
      </c>
      <c r="D67" s="210">
        <v>25</v>
      </c>
      <c r="E67" s="220" t="s">
        <v>137</v>
      </c>
    </row>
    <row r="68" spans="1:10" ht="16" customHeight="1">
      <c r="A68" s="324"/>
      <c r="B68" s="208"/>
      <c r="C68" s="209"/>
      <c r="D68" s="210"/>
      <c r="E68" s="210"/>
    </row>
    <row r="69" spans="1:10" ht="50" customHeight="1">
      <c r="A69" s="323" t="s">
        <v>138</v>
      </c>
      <c r="B69" s="208">
        <v>26</v>
      </c>
      <c r="C69" s="209" t="s">
        <v>139</v>
      </c>
      <c r="D69" s="210">
        <v>26</v>
      </c>
      <c r="E69" s="209" t="s">
        <v>140</v>
      </c>
    </row>
    <row r="70" spans="1:10" ht="50" customHeight="1">
      <c r="A70" s="323"/>
      <c r="B70" s="208"/>
      <c r="C70" s="209"/>
      <c r="D70" s="210">
        <v>27</v>
      </c>
      <c r="E70" s="213" t="s">
        <v>141</v>
      </c>
    </row>
    <row r="71" spans="1:10" ht="50" customHeight="1">
      <c r="A71" s="323" t="s">
        <v>142</v>
      </c>
      <c r="B71" s="208">
        <v>27</v>
      </c>
      <c r="C71" s="220" t="s">
        <v>143</v>
      </c>
      <c r="D71" s="268">
        <v>28</v>
      </c>
      <c r="E71" s="220" t="s">
        <v>144</v>
      </c>
    </row>
    <row r="72" spans="1:10" ht="50" customHeight="1">
      <c r="A72" s="323"/>
      <c r="B72" s="269">
        <v>28</v>
      </c>
      <c r="C72" s="220" t="s">
        <v>145</v>
      </c>
      <c r="D72" s="268">
        <v>29</v>
      </c>
      <c r="E72" s="220" t="s">
        <v>146</v>
      </c>
    </row>
    <row r="73" spans="1:10" ht="50" customHeight="1">
      <c r="A73" s="323"/>
      <c r="B73" s="208">
        <v>29</v>
      </c>
      <c r="C73" s="271" t="s">
        <v>147</v>
      </c>
      <c r="D73" s="210">
        <v>30</v>
      </c>
      <c r="E73" s="220" t="s">
        <v>148</v>
      </c>
    </row>
    <row r="74" spans="1:10" ht="50" customHeight="1">
      <c r="A74" s="323"/>
      <c r="B74" s="208">
        <v>30</v>
      </c>
      <c r="C74" s="271" t="s">
        <v>149</v>
      </c>
      <c r="D74" s="268">
        <v>31</v>
      </c>
      <c r="E74" s="271" t="s">
        <v>150</v>
      </c>
    </row>
    <row r="75" spans="1:10" ht="50" customHeight="1">
      <c r="A75" s="323"/>
      <c r="B75" s="208"/>
      <c r="C75" s="220"/>
      <c r="D75" s="268">
        <v>32</v>
      </c>
      <c r="E75" s="271" t="s">
        <v>151</v>
      </c>
    </row>
    <row r="76" spans="1:10" ht="40" customHeight="1">
      <c r="A76" s="323"/>
      <c r="B76" s="208"/>
      <c r="C76" s="220"/>
      <c r="D76" s="268">
        <v>33</v>
      </c>
      <c r="E76" s="271" t="s">
        <v>152</v>
      </c>
    </row>
    <row r="77" spans="1:10" ht="40" customHeight="1">
      <c r="A77" s="323"/>
      <c r="B77" s="208"/>
      <c r="C77" s="220"/>
      <c r="D77" s="210">
        <v>34</v>
      </c>
      <c r="E77" s="220" t="s">
        <v>153</v>
      </c>
    </row>
    <row r="78" spans="1:10" ht="72" customHeight="1">
      <c r="A78" s="323"/>
      <c r="B78" s="208"/>
      <c r="C78" s="210"/>
      <c r="D78" s="210"/>
      <c r="E78" s="209"/>
    </row>
    <row r="79" spans="1:10" ht="72" customHeight="1">
      <c r="A79" s="316" t="s">
        <v>154</v>
      </c>
      <c r="B79" s="269">
        <v>31</v>
      </c>
      <c r="C79" s="209" t="s">
        <v>155</v>
      </c>
      <c r="D79" s="210">
        <v>35</v>
      </c>
      <c r="E79" s="209" t="s">
        <v>156</v>
      </c>
    </row>
    <row r="80" spans="1:10" ht="72" customHeight="1">
      <c r="A80" s="317"/>
      <c r="B80" s="208">
        <v>32</v>
      </c>
      <c r="C80" s="209" t="s">
        <v>157</v>
      </c>
      <c r="D80" s="268">
        <v>36</v>
      </c>
      <c r="E80" s="209" t="s">
        <v>158</v>
      </c>
      <c r="J80" s="198" t="s">
        <v>37</v>
      </c>
    </row>
    <row r="81" spans="1:5" ht="72" customHeight="1">
      <c r="A81" s="317"/>
      <c r="B81" s="208">
        <v>33</v>
      </c>
      <c r="C81" s="209" t="s">
        <v>159</v>
      </c>
      <c r="D81" s="210">
        <v>37</v>
      </c>
      <c r="E81" s="209" t="s">
        <v>160</v>
      </c>
    </row>
    <row r="82" spans="1:5" ht="72" customHeight="1">
      <c r="A82" s="317"/>
      <c r="B82" s="269">
        <v>34</v>
      </c>
      <c r="C82" s="209" t="s">
        <v>161</v>
      </c>
      <c r="D82" s="222">
        <v>38</v>
      </c>
      <c r="E82" s="209" t="s">
        <v>162</v>
      </c>
    </row>
    <row r="83" spans="1:5" ht="39.75" customHeight="1">
      <c r="A83" s="317"/>
      <c r="B83" s="209">
        <v>35</v>
      </c>
      <c r="C83" s="209" t="s">
        <v>163</v>
      </c>
      <c r="D83" s="272">
        <v>39</v>
      </c>
      <c r="E83" s="209" t="s">
        <v>164</v>
      </c>
    </row>
  </sheetData>
  <mergeCells count="25">
    <mergeCell ref="A67:A68"/>
    <mergeCell ref="B1:D1"/>
    <mergeCell ref="B2:C2"/>
    <mergeCell ref="B4:E4"/>
    <mergeCell ref="A6:A7"/>
    <mergeCell ref="B6:C6"/>
    <mergeCell ref="D6:E6"/>
    <mergeCell ref="B7:C7"/>
    <mergeCell ref="D7:E7"/>
    <mergeCell ref="A79:A83"/>
    <mergeCell ref="A9:E9"/>
    <mergeCell ref="A11:A13"/>
    <mergeCell ref="A14:A16"/>
    <mergeCell ref="A17:A23"/>
    <mergeCell ref="A24:A27"/>
    <mergeCell ref="A29:A30"/>
    <mergeCell ref="A31:E31"/>
    <mergeCell ref="A33:A39"/>
    <mergeCell ref="A40:A43"/>
    <mergeCell ref="A44:A49"/>
    <mergeCell ref="A50:A52"/>
    <mergeCell ref="A53:A63"/>
    <mergeCell ref="A64:A66"/>
    <mergeCell ref="A69:A70"/>
    <mergeCell ref="A71:A78"/>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4"/>
  <sheetViews>
    <sheetView showGridLines="0" topLeftCell="A8" zoomScale="90" zoomScaleNormal="90" zoomScaleSheetLayoutView="100" workbookViewId="0">
      <selection activeCell="E12" sqref="E12"/>
    </sheetView>
  </sheetViews>
  <sheetFormatPr baseColWidth="10" defaultColWidth="10.5" defaultRowHeight="16"/>
  <cols>
    <col min="1" max="1" width="60.83203125" style="240" customWidth="1"/>
    <col min="2" max="2" width="15.83203125" style="241" customWidth="1"/>
    <col min="3" max="5" width="15.83203125" style="242" customWidth="1"/>
    <col min="6" max="6" width="40.83203125" style="240" customWidth="1"/>
    <col min="7" max="7" width="2.6640625" style="226" customWidth="1"/>
    <col min="8" max="16384" width="10.5" style="226"/>
  </cols>
  <sheetData>
    <row r="1" spans="1:6" ht="80" customHeight="1">
      <c r="A1" s="225"/>
      <c r="B1" s="335" t="s">
        <v>165</v>
      </c>
      <c r="C1" s="335"/>
      <c r="D1" s="335"/>
      <c r="E1" s="335"/>
      <c r="F1" s="225"/>
    </row>
    <row r="2" spans="1:6">
      <c r="A2" s="336" t="s">
        <v>166</v>
      </c>
      <c r="B2" s="336"/>
      <c r="C2" s="336"/>
      <c r="D2" s="336"/>
      <c r="E2" s="336"/>
      <c r="F2" s="336"/>
    </row>
    <row r="3" spans="1:6" ht="28.5" customHeight="1">
      <c r="A3" s="337" t="s">
        <v>167</v>
      </c>
      <c r="B3" s="338" t="s">
        <v>168</v>
      </c>
      <c r="C3" s="338"/>
      <c r="D3" s="338"/>
      <c r="E3" s="338"/>
      <c r="F3" s="227" t="s">
        <v>169</v>
      </c>
    </row>
    <row r="4" spans="1:6" ht="46.5" customHeight="1">
      <c r="A4" s="337"/>
      <c r="B4" s="228" t="s">
        <v>170</v>
      </c>
      <c r="C4" s="228" t="s">
        <v>171</v>
      </c>
      <c r="D4" s="228" t="s">
        <v>172</v>
      </c>
      <c r="E4" s="228" t="s">
        <v>173</v>
      </c>
      <c r="F4" s="229"/>
    </row>
    <row r="5" spans="1:6" ht="65" customHeight="1">
      <c r="A5" s="230" t="s">
        <v>174</v>
      </c>
      <c r="B5" s="231"/>
      <c r="C5" s="232"/>
      <c r="D5" s="273"/>
      <c r="E5" s="232"/>
      <c r="F5" s="233" t="s">
        <v>175</v>
      </c>
    </row>
    <row r="6" spans="1:6" ht="65" customHeight="1">
      <c r="A6" s="234" t="s">
        <v>176</v>
      </c>
      <c r="B6" s="231"/>
      <c r="C6" s="232"/>
      <c r="D6" s="274">
        <v>11</v>
      </c>
      <c r="E6" s="274" t="s">
        <v>177</v>
      </c>
      <c r="F6" s="233" t="s">
        <v>175</v>
      </c>
    </row>
    <row r="7" spans="1:6" ht="65" customHeight="1">
      <c r="A7" s="234" t="s">
        <v>178</v>
      </c>
      <c r="B7" s="235"/>
      <c r="C7" s="236"/>
      <c r="D7" s="275">
        <v>1</v>
      </c>
      <c r="E7" s="275">
        <v>23</v>
      </c>
      <c r="F7" s="233" t="s">
        <v>175</v>
      </c>
    </row>
    <row r="8" spans="1:6" ht="65" customHeight="1">
      <c r="A8" s="237" t="s">
        <v>179</v>
      </c>
      <c r="B8" s="235"/>
      <c r="C8" s="275">
        <v>4</v>
      </c>
      <c r="D8" s="276"/>
      <c r="E8" s="236"/>
      <c r="F8" s="233" t="s">
        <v>175</v>
      </c>
    </row>
    <row r="9" spans="1:6" ht="79" customHeight="1">
      <c r="A9" s="237" t="s">
        <v>180</v>
      </c>
      <c r="B9" s="277"/>
      <c r="C9" s="278">
        <v>3</v>
      </c>
      <c r="D9" s="274">
        <v>1.1100000000000001</v>
      </c>
      <c r="E9" s="274" t="s">
        <v>181</v>
      </c>
      <c r="F9" s="233" t="s">
        <v>175</v>
      </c>
    </row>
    <row r="10" spans="1:6" ht="65" customHeight="1">
      <c r="A10" s="234" t="s">
        <v>182</v>
      </c>
      <c r="B10" s="231"/>
      <c r="C10" s="232"/>
      <c r="D10" s="274">
        <v>24</v>
      </c>
      <c r="E10" s="274">
        <v>23.24</v>
      </c>
      <c r="F10" s="233" t="s">
        <v>175</v>
      </c>
    </row>
    <row r="11" spans="1:6" ht="65" customHeight="1">
      <c r="A11" s="238" t="s">
        <v>183</v>
      </c>
      <c r="B11" s="278" t="s">
        <v>184</v>
      </c>
      <c r="C11" s="236"/>
      <c r="D11" s="274" t="s">
        <v>185</v>
      </c>
      <c r="E11" s="275">
        <v>20</v>
      </c>
      <c r="F11" s="279" t="s">
        <v>186</v>
      </c>
    </row>
    <row r="12" spans="1:6" ht="65" customHeight="1">
      <c r="A12" s="238" t="s">
        <v>187</v>
      </c>
      <c r="B12" s="235"/>
      <c r="C12" s="236"/>
      <c r="D12" s="274">
        <v>31.34</v>
      </c>
      <c r="E12" s="275">
        <v>36.39</v>
      </c>
      <c r="F12" s="279" t="s">
        <v>188</v>
      </c>
    </row>
    <row r="13" spans="1:6" ht="65" customHeight="1">
      <c r="A13" s="238" t="s">
        <v>189</v>
      </c>
      <c r="B13" s="235"/>
      <c r="C13" s="275">
        <v>1</v>
      </c>
      <c r="D13" s="274">
        <v>28</v>
      </c>
      <c r="E13" s="274" t="s">
        <v>190</v>
      </c>
      <c r="F13" s="239" t="s">
        <v>188</v>
      </c>
    </row>
    <row r="14" spans="1:6" ht="34">
      <c r="A14" s="238" t="s">
        <v>191</v>
      </c>
      <c r="B14" s="278" t="s">
        <v>192</v>
      </c>
      <c r="C14" s="276"/>
      <c r="D14" s="276"/>
      <c r="E14" s="236"/>
      <c r="F14" s="239" t="s">
        <v>193</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4" zoomScale="112" zoomScaleNormal="112" workbookViewId="0">
      <selection activeCell="E19" sqref="E19"/>
    </sheetView>
  </sheetViews>
  <sheetFormatPr baseColWidth="10" defaultColWidth="11.5" defaultRowHeight="14"/>
  <cols>
    <col min="1" max="1" width="2.6640625" style="10" customWidth="1"/>
    <col min="2" max="2" width="24.6640625" style="10" customWidth="1"/>
    <col min="3" max="3" width="11.33203125" style="40" customWidth="1"/>
    <col min="4" max="4" width="19.33203125" style="40" customWidth="1"/>
    <col min="5" max="5" width="7.5" style="10" customWidth="1"/>
    <col min="6" max="6" width="24.6640625" style="10" customWidth="1"/>
    <col min="7" max="7" width="79.1640625" style="10" customWidth="1"/>
    <col min="8" max="8" width="11.5" style="10"/>
    <col min="9" max="9" width="32" style="10" customWidth="1"/>
    <col min="10" max="16384" width="11.5" style="10"/>
  </cols>
  <sheetData>
    <row r="1" spans="2:9" ht="15" thickBot="1"/>
    <row r="2" spans="2:9" ht="18">
      <c r="B2" s="339" t="s">
        <v>194</v>
      </c>
      <c r="C2" s="340"/>
      <c r="D2" s="340"/>
      <c r="E2" s="340"/>
      <c r="F2" s="340"/>
      <c r="G2" s="341"/>
    </row>
    <row r="3" spans="2:9">
      <c r="B3" s="342" t="s">
        <v>195</v>
      </c>
      <c r="C3" s="343"/>
      <c r="D3" s="344"/>
      <c r="E3" s="344"/>
      <c r="F3" s="344"/>
      <c r="G3" s="345"/>
    </row>
    <row r="4" spans="2:9" ht="88.5" customHeight="1">
      <c r="B4" s="346" t="s">
        <v>196</v>
      </c>
      <c r="C4" s="347"/>
      <c r="D4" s="347"/>
      <c r="E4" s="347"/>
      <c r="F4" s="347"/>
      <c r="G4" s="348"/>
    </row>
    <row r="5" spans="2:9">
      <c r="B5" s="105"/>
      <c r="C5" s="124"/>
      <c r="D5" s="125"/>
      <c r="E5" s="126"/>
      <c r="F5" s="126"/>
      <c r="G5" s="126"/>
    </row>
    <row r="6" spans="2:9" ht="16.5" customHeight="1">
      <c r="B6" s="349" t="s">
        <v>197</v>
      </c>
      <c r="C6" s="350"/>
      <c r="D6" s="350"/>
      <c r="E6" s="350"/>
      <c r="F6" s="350"/>
      <c r="G6" s="351"/>
    </row>
    <row r="7" spans="2:9" ht="76.5" customHeight="1">
      <c r="B7" s="349"/>
      <c r="C7" s="350"/>
      <c r="D7" s="350"/>
      <c r="E7" s="350"/>
      <c r="F7" s="350"/>
      <c r="G7" s="351"/>
    </row>
    <row r="8" spans="2:9" ht="15" thickBot="1">
      <c r="B8" s="127"/>
      <c r="C8" s="128"/>
      <c r="D8" s="128"/>
      <c r="E8" s="129"/>
      <c r="F8" s="130"/>
      <c r="G8" s="130"/>
    </row>
    <row r="9" spans="2:9">
      <c r="B9" s="131"/>
      <c r="C9" s="132" t="s">
        <v>198</v>
      </c>
      <c r="D9" s="352" t="s">
        <v>199</v>
      </c>
      <c r="E9" s="353"/>
      <c r="F9" s="354" t="s">
        <v>200</v>
      </c>
      <c r="G9" s="355"/>
    </row>
    <row r="10" spans="2:9" ht="15" customHeight="1">
      <c r="B10" s="133"/>
      <c r="C10" s="107">
        <v>5</v>
      </c>
      <c r="D10" s="356" t="s">
        <v>201</v>
      </c>
      <c r="E10" s="357"/>
      <c r="F10" s="358" t="s">
        <v>202</v>
      </c>
      <c r="G10" s="359"/>
      <c r="H10" s="385"/>
      <c r="I10" s="385"/>
    </row>
    <row r="11" spans="2:9">
      <c r="B11" s="133"/>
      <c r="C11" s="107">
        <v>5</v>
      </c>
      <c r="D11" s="356" t="s">
        <v>203</v>
      </c>
      <c r="E11" s="357"/>
      <c r="F11" s="358" t="s">
        <v>204</v>
      </c>
      <c r="G11" s="359"/>
      <c r="H11" s="385"/>
      <c r="I11" s="385"/>
    </row>
    <row r="12" spans="2:9">
      <c r="B12" s="133"/>
      <c r="C12" s="107">
        <v>5</v>
      </c>
      <c r="D12" s="356" t="s">
        <v>205</v>
      </c>
      <c r="E12" s="357"/>
      <c r="F12" s="358" t="s">
        <v>206</v>
      </c>
      <c r="G12" s="359"/>
      <c r="H12" s="385"/>
      <c r="I12" s="385"/>
    </row>
    <row r="13" spans="2:9" ht="27.75" customHeight="1">
      <c r="B13" s="133"/>
      <c r="C13" s="107">
        <v>5</v>
      </c>
      <c r="D13" s="356" t="s">
        <v>207</v>
      </c>
      <c r="E13" s="357"/>
      <c r="F13" s="358" t="s">
        <v>208</v>
      </c>
      <c r="G13" s="359"/>
      <c r="H13" s="385"/>
      <c r="I13" s="385"/>
    </row>
    <row r="14" spans="2:9">
      <c r="B14" s="133"/>
      <c r="C14" s="107">
        <v>5</v>
      </c>
      <c r="D14" s="356" t="s">
        <v>209</v>
      </c>
      <c r="E14" s="357"/>
      <c r="F14" s="358" t="s">
        <v>210</v>
      </c>
      <c r="G14" s="359"/>
      <c r="H14" s="385"/>
      <c r="I14" s="385"/>
    </row>
    <row r="15" spans="2:9" ht="41.25" customHeight="1">
      <c r="B15" s="133"/>
      <c r="C15" s="107">
        <v>5</v>
      </c>
      <c r="D15" s="356" t="s">
        <v>211</v>
      </c>
      <c r="E15" s="357"/>
      <c r="F15" s="358" t="s">
        <v>212</v>
      </c>
      <c r="G15" s="359"/>
      <c r="H15" s="385"/>
      <c r="I15" s="385"/>
    </row>
    <row r="16" spans="2:9" ht="41.25" customHeight="1">
      <c r="B16" s="133"/>
      <c r="C16" s="107">
        <v>5</v>
      </c>
      <c r="D16" s="360" t="s">
        <v>213</v>
      </c>
      <c r="E16" s="361"/>
      <c r="F16" s="358" t="s">
        <v>214</v>
      </c>
      <c r="G16" s="359"/>
      <c r="H16" s="385"/>
      <c r="I16" s="385"/>
    </row>
    <row r="17" spans="2:9" ht="51.75" customHeight="1">
      <c r="B17" s="133"/>
      <c r="C17" s="107">
        <v>5</v>
      </c>
      <c r="D17" s="361" t="s">
        <v>215</v>
      </c>
      <c r="E17" s="364"/>
      <c r="F17" s="358" t="s">
        <v>216</v>
      </c>
      <c r="G17" s="359"/>
      <c r="H17" s="385"/>
      <c r="I17" s="385"/>
    </row>
    <row r="18" spans="2:9" ht="51.75" customHeight="1">
      <c r="B18" s="133"/>
      <c r="C18" s="107">
        <v>5</v>
      </c>
      <c r="D18" s="360" t="s">
        <v>217</v>
      </c>
      <c r="E18" s="361"/>
      <c r="F18" s="358" t="s">
        <v>218</v>
      </c>
      <c r="G18" s="359"/>
      <c r="H18" s="385"/>
      <c r="I18" s="385"/>
    </row>
    <row r="19" spans="2:9" ht="51.75" customHeight="1">
      <c r="B19" s="133"/>
      <c r="C19" s="107">
        <v>5</v>
      </c>
      <c r="D19" s="113" t="s">
        <v>219</v>
      </c>
      <c r="E19" s="114"/>
      <c r="F19" s="358" t="s">
        <v>220</v>
      </c>
      <c r="G19" s="359"/>
      <c r="H19" s="385"/>
      <c r="I19" s="385"/>
    </row>
    <row r="20" spans="2:9" ht="51.75" customHeight="1">
      <c r="B20" s="133"/>
      <c r="C20" s="107">
        <v>5</v>
      </c>
      <c r="D20" s="113" t="s">
        <v>221</v>
      </c>
      <c r="E20" s="114"/>
      <c r="F20" s="358" t="s">
        <v>222</v>
      </c>
      <c r="G20" s="359"/>
      <c r="H20" s="385"/>
      <c r="I20" s="385"/>
    </row>
    <row r="21" spans="2:9" ht="66.75" customHeight="1">
      <c r="B21" s="133"/>
      <c r="C21" s="107">
        <v>5</v>
      </c>
      <c r="D21" s="360" t="s">
        <v>223</v>
      </c>
      <c r="E21" s="361"/>
      <c r="F21" s="358" t="s">
        <v>224</v>
      </c>
      <c r="G21" s="359"/>
      <c r="H21" s="385"/>
      <c r="I21" s="385"/>
    </row>
    <row r="22" spans="2:9" ht="36" customHeight="1">
      <c r="B22" s="133"/>
      <c r="C22" s="107">
        <v>5</v>
      </c>
      <c r="D22" s="362" t="s">
        <v>225</v>
      </c>
      <c r="E22" s="363"/>
      <c r="F22" s="358" t="s">
        <v>226</v>
      </c>
      <c r="G22" s="359"/>
      <c r="H22" s="394"/>
      <c r="I22" s="394"/>
    </row>
    <row r="23" spans="2:9" ht="26.25" customHeight="1">
      <c r="B23" s="133"/>
      <c r="C23" s="107">
        <v>5</v>
      </c>
      <c r="D23" s="377" t="s">
        <v>227</v>
      </c>
      <c r="E23" s="377"/>
      <c r="F23" s="378" t="s">
        <v>228</v>
      </c>
      <c r="G23" s="359"/>
      <c r="H23" s="385"/>
      <c r="I23" s="385"/>
    </row>
    <row r="24" spans="2:9" ht="26.25" customHeight="1">
      <c r="B24" s="133"/>
      <c r="C24" s="107">
        <v>5</v>
      </c>
      <c r="D24" s="377" t="s">
        <v>229</v>
      </c>
      <c r="E24" s="377"/>
      <c r="F24" s="378" t="s">
        <v>230</v>
      </c>
      <c r="G24" s="359"/>
      <c r="H24" s="385"/>
      <c r="I24" s="385"/>
    </row>
    <row r="25" spans="2:9" ht="26.25" customHeight="1">
      <c r="B25" s="133"/>
      <c r="C25" s="107">
        <v>5</v>
      </c>
      <c r="D25" s="379" t="s">
        <v>231</v>
      </c>
      <c r="E25" s="380"/>
      <c r="F25" s="378" t="s">
        <v>232</v>
      </c>
      <c r="G25" s="359"/>
      <c r="H25" s="385"/>
      <c r="I25" s="385"/>
    </row>
    <row r="26" spans="2:9" ht="27" customHeight="1">
      <c r="B26" s="134"/>
      <c r="C26" s="365" t="s">
        <v>233</v>
      </c>
      <c r="D26" s="366"/>
      <c r="E26" s="366"/>
      <c r="F26" s="366"/>
      <c r="G26" s="367"/>
    </row>
    <row r="27" spans="2:9" ht="27" customHeight="1">
      <c r="B27" s="368" t="s">
        <v>234</v>
      </c>
      <c r="C27" s="369"/>
      <c r="D27" s="369"/>
      <c r="E27" s="369"/>
      <c r="F27" s="369"/>
      <c r="G27" s="370"/>
    </row>
    <row r="28" spans="2:9" ht="10.5" customHeight="1">
      <c r="B28" s="135"/>
      <c r="D28" s="136"/>
      <c r="E28" s="137"/>
      <c r="F28" s="138"/>
      <c r="G28" s="138"/>
    </row>
    <row r="29" spans="2:9">
      <c r="B29" s="135"/>
      <c r="C29" s="139"/>
      <c r="D29" s="371" t="s">
        <v>199</v>
      </c>
      <c r="E29" s="371"/>
      <c r="F29" s="372" t="s">
        <v>200</v>
      </c>
      <c r="G29" s="373"/>
    </row>
    <row r="30" spans="2:9">
      <c r="B30" s="135"/>
      <c r="D30" s="374" t="s">
        <v>201</v>
      </c>
      <c r="E30" s="374"/>
      <c r="F30" s="375" t="s">
        <v>235</v>
      </c>
      <c r="G30" s="376"/>
      <c r="H30" s="385"/>
      <c r="I30" s="385"/>
    </row>
    <row r="31" spans="2:9">
      <c r="B31" s="135"/>
      <c r="D31" s="374" t="s">
        <v>203</v>
      </c>
      <c r="E31" s="374"/>
      <c r="F31" s="375" t="s">
        <v>236</v>
      </c>
      <c r="G31" s="376"/>
      <c r="H31" s="385"/>
      <c r="I31" s="385"/>
    </row>
    <row r="32" spans="2:9">
      <c r="B32" s="135"/>
      <c r="D32" s="374" t="s">
        <v>205</v>
      </c>
      <c r="E32" s="374"/>
      <c r="F32" s="375" t="s">
        <v>237</v>
      </c>
      <c r="G32" s="376"/>
      <c r="H32" s="385"/>
      <c r="I32" s="385"/>
    </row>
    <row r="33" spans="2:9">
      <c r="B33" s="135"/>
      <c r="D33" s="374" t="s">
        <v>207</v>
      </c>
      <c r="E33" s="374"/>
      <c r="F33" s="375" t="s">
        <v>238</v>
      </c>
      <c r="G33" s="376"/>
      <c r="H33" s="385"/>
      <c r="I33" s="385"/>
    </row>
    <row r="34" spans="2:9">
      <c r="B34" s="135"/>
      <c r="D34" s="374" t="s">
        <v>209</v>
      </c>
      <c r="E34" s="374"/>
      <c r="F34" s="375" t="s">
        <v>239</v>
      </c>
      <c r="G34" s="376"/>
      <c r="H34" s="385"/>
      <c r="I34" s="385"/>
    </row>
    <row r="35" spans="2:9" ht="41" customHeight="1">
      <c r="B35" s="135"/>
      <c r="D35" s="374" t="s">
        <v>240</v>
      </c>
      <c r="E35" s="374"/>
      <c r="F35" s="375" t="s">
        <v>241</v>
      </c>
      <c r="G35" s="376"/>
      <c r="H35" s="385"/>
      <c r="I35" s="385"/>
    </row>
    <row r="36" spans="2:9" ht="42" customHeight="1">
      <c r="B36" s="106"/>
      <c r="C36" s="140"/>
      <c r="D36" s="374" t="s">
        <v>242</v>
      </c>
      <c r="E36" s="374"/>
      <c r="F36" s="375" t="s">
        <v>243</v>
      </c>
      <c r="G36" s="376"/>
      <c r="H36" s="395"/>
      <c r="I36" s="395"/>
    </row>
    <row r="37" spans="2:9" ht="30.75" customHeight="1">
      <c r="B37" s="106"/>
      <c r="C37" s="140"/>
      <c r="D37" s="374" t="s">
        <v>244</v>
      </c>
      <c r="E37" s="374"/>
      <c r="F37" s="381" t="s">
        <v>245</v>
      </c>
      <c r="G37" s="382"/>
      <c r="H37" s="395"/>
      <c r="I37" s="395"/>
    </row>
    <row r="38" spans="2:9" ht="33" customHeight="1">
      <c r="B38" s="106"/>
      <c r="C38" s="140"/>
      <c r="D38" s="374" t="s">
        <v>246</v>
      </c>
      <c r="E38" s="374"/>
      <c r="F38" s="381" t="s">
        <v>245</v>
      </c>
      <c r="G38" s="382"/>
      <c r="H38" s="395"/>
      <c r="I38" s="395"/>
    </row>
    <row r="39" spans="2:9" ht="30" customHeight="1">
      <c r="B39" s="106"/>
      <c r="C39" s="140"/>
      <c r="D39" s="374" t="s">
        <v>247</v>
      </c>
      <c r="E39" s="374"/>
      <c r="F39" s="381" t="s">
        <v>245</v>
      </c>
      <c r="G39" s="382"/>
      <c r="H39" s="395"/>
      <c r="I39" s="395"/>
    </row>
    <row r="40" spans="2:9" ht="30" customHeight="1">
      <c r="B40" s="106"/>
      <c r="C40" s="140"/>
      <c r="D40" s="374" t="s">
        <v>248</v>
      </c>
      <c r="E40" s="374"/>
      <c r="F40" s="381" t="s">
        <v>245</v>
      </c>
      <c r="G40" s="382"/>
      <c r="H40" s="395"/>
      <c r="I40" s="395"/>
    </row>
    <row r="41" spans="2:9" ht="30" customHeight="1">
      <c r="B41" s="106"/>
      <c r="C41" s="140"/>
      <c r="D41" s="383" t="s">
        <v>249</v>
      </c>
      <c r="E41" s="384"/>
      <c r="F41" s="375" t="s">
        <v>250</v>
      </c>
      <c r="G41" s="376"/>
      <c r="H41" s="395"/>
      <c r="I41" s="395"/>
    </row>
    <row r="42" spans="2:9" ht="35.25" customHeight="1">
      <c r="B42" s="106"/>
      <c r="C42" s="140"/>
      <c r="D42" s="374" t="s">
        <v>251</v>
      </c>
      <c r="E42" s="374"/>
      <c r="F42" s="375" t="s">
        <v>252</v>
      </c>
      <c r="G42" s="376"/>
      <c r="H42" s="395"/>
      <c r="I42" s="395"/>
    </row>
    <row r="43" spans="2:9" ht="31.5" customHeight="1">
      <c r="B43" s="106"/>
      <c r="C43" s="140"/>
      <c r="D43" s="374" t="s">
        <v>244</v>
      </c>
      <c r="E43" s="374"/>
      <c r="F43" s="381" t="s">
        <v>245</v>
      </c>
      <c r="G43" s="382"/>
      <c r="H43" s="395"/>
      <c r="I43" s="395"/>
    </row>
    <row r="44" spans="2:9" ht="35.25" customHeight="1">
      <c r="B44" s="106"/>
      <c r="C44" s="140"/>
      <c r="D44" s="374" t="s">
        <v>253</v>
      </c>
      <c r="E44" s="374"/>
      <c r="F44" s="381" t="s">
        <v>245</v>
      </c>
      <c r="G44" s="382"/>
      <c r="H44" s="395"/>
      <c r="I44" s="395"/>
    </row>
    <row r="45" spans="2:9" ht="57" customHeight="1">
      <c r="B45" s="106"/>
      <c r="C45" s="140"/>
      <c r="D45" s="374" t="s">
        <v>248</v>
      </c>
      <c r="E45" s="374"/>
      <c r="F45" s="381" t="s">
        <v>245</v>
      </c>
      <c r="G45" s="382"/>
      <c r="H45" s="395"/>
      <c r="I45" s="395"/>
    </row>
    <row r="46" spans="2:9" ht="32.25" customHeight="1">
      <c r="B46" s="106"/>
      <c r="C46" s="140"/>
      <c r="D46" s="374" t="s">
        <v>246</v>
      </c>
      <c r="E46" s="374"/>
      <c r="F46" s="381" t="s">
        <v>245</v>
      </c>
      <c r="G46" s="382"/>
      <c r="H46" s="395"/>
      <c r="I46" s="395"/>
    </row>
    <row r="47" spans="2:9" ht="32.25" customHeight="1">
      <c r="B47" s="106"/>
      <c r="C47" s="140"/>
      <c r="D47" s="383" t="s">
        <v>254</v>
      </c>
      <c r="E47" s="384"/>
      <c r="F47" s="392" t="s">
        <v>255</v>
      </c>
      <c r="G47" s="393"/>
      <c r="H47" s="395"/>
      <c r="I47" s="395"/>
    </row>
    <row r="48" spans="2:9" ht="32.25" customHeight="1">
      <c r="B48" s="106"/>
      <c r="C48" s="140"/>
      <c r="D48" s="374" t="s">
        <v>256</v>
      </c>
      <c r="E48" s="374"/>
      <c r="F48" s="375" t="s">
        <v>257</v>
      </c>
      <c r="G48" s="376"/>
      <c r="H48" s="395"/>
      <c r="I48" s="395"/>
    </row>
    <row r="49" spans="2:9" ht="32.25" customHeight="1">
      <c r="B49" s="106"/>
      <c r="C49" s="140"/>
      <c r="D49" s="374" t="s">
        <v>258</v>
      </c>
      <c r="E49" s="374"/>
      <c r="F49" s="375" t="s">
        <v>259</v>
      </c>
      <c r="G49" s="376"/>
      <c r="H49" s="395"/>
      <c r="I49" s="395"/>
    </row>
    <row r="50" spans="2:9" ht="32.25" customHeight="1">
      <c r="B50" s="106"/>
      <c r="C50" s="140"/>
      <c r="D50" s="374" t="s">
        <v>260</v>
      </c>
      <c r="E50" s="374"/>
      <c r="F50" s="375" t="s">
        <v>261</v>
      </c>
      <c r="G50" s="376"/>
      <c r="H50" s="395"/>
      <c r="I50" s="395"/>
    </row>
    <row r="51" spans="2:9" ht="32.25" customHeight="1">
      <c r="B51" s="106"/>
      <c r="C51" s="140"/>
      <c r="D51" s="136"/>
      <c r="E51" s="136"/>
      <c r="F51" s="138"/>
      <c r="G51" s="138"/>
      <c r="H51" s="395"/>
      <c r="I51" s="395"/>
    </row>
    <row r="52" spans="2:9" ht="32.25" customHeight="1">
      <c r="B52" s="106"/>
      <c r="C52" s="140"/>
      <c r="D52" s="136"/>
      <c r="E52" s="136"/>
      <c r="F52" s="138"/>
      <c r="G52" s="138"/>
    </row>
    <row r="53" spans="2:9" ht="32.25" customHeight="1">
      <c r="B53" s="106"/>
      <c r="C53" s="140"/>
      <c r="D53" s="136"/>
      <c r="E53" s="136"/>
      <c r="F53" s="138"/>
      <c r="G53" s="138"/>
    </row>
    <row r="54" spans="2:9" ht="21.75" customHeight="1">
      <c r="B54" s="386" t="s">
        <v>262</v>
      </c>
      <c r="C54" s="387"/>
      <c r="D54" s="387"/>
      <c r="E54" s="387"/>
      <c r="F54" s="387"/>
      <c r="G54" s="388"/>
    </row>
    <row r="55" spans="2:9" ht="21.75" customHeight="1">
      <c r="B55" s="386" t="s">
        <v>263</v>
      </c>
      <c r="C55" s="387"/>
      <c r="D55" s="387"/>
      <c r="E55" s="387"/>
      <c r="F55" s="387"/>
      <c r="G55" s="388"/>
    </row>
    <row r="56" spans="2:9" ht="20.25" customHeight="1">
      <c r="B56" s="386" t="s">
        <v>264</v>
      </c>
      <c r="C56" s="387"/>
      <c r="D56" s="387"/>
      <c r="E56" s="387"/>
      <c r="F56" s="387"/>
      <c r="G56" s="388"/>
    </row>
    <row r="57" spans="2:9" ht="20.25" customHeight="1">
      <c r="B57" s="386" t="s">
        <v>265</v>
      </c>
      <c r="C57" s="387"/>
      <c r="D57" s="387"/>
      <c r="E57" s="387"/>
      <c r="F57" s="387"/>
      <c r="G57" s="388"/>
    </row>
    <row r="58" spans="2:9" ht="18" customHeight="1" thickBot="1">
      <c r="B58" s="389" t="s">
        <v>266</v>
      </c>
      <c r="C58" s="390"/>
      <c r="D58" s="390"/>
      <c r="E58" s="390"/>
      <c r="F58" s="390"/>
      <c r="G58" s="391"/>
    </row>
    <row r="59" spans="2:9">
      <c r="B59" s="141"/>
      <c r="C59" s="142"/>
      <c r="D59" s="141"/>
      <c r="E59" s="141"/>
      <c r="F59" s="141"/>
      <c r="G59" s="14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topLeftCell="A7" zoomScale="110" zoomScaleNormal="110" zoomScalePageLayoutView="50" workbookViewId="0">
      <pane ySplit="3" topLeftCell="A36" activePane="bottomLeft" state="frozen"/>
      <selection pane="bottomLeft" activeCell="C50" sqref="C50:C59"/>
    </sheetView>
  </sheetViews>
  <sheetFormatPr baseColWidth="10" defaultColWidth="11.5" defaultRowHeight="15"/>
  <cols>
    <col min="1" max="1" width="5" bestFit="1" customWidth="1"/>
    <col min="2" max="2" width="36.6640625" customWidth="1"/>
    <col min="3" max="3" width="35.6640625" customWidth="1"/>
    <col min="4" max="4" width="52.5" style="118" customWidth="1"/>
    <col min="5" max="5" width="27.5" customWidth="1"/>
    <col min="6" max="6" width="22" customWidth="1"/>
    <col min="7" max="7" width="17.33203125" bestFit="1" customWidth="1"/>
    <col min="8" max="8" width="26.33203125" customWidth="1"/>
    <col min="9" max="9" width="37.33203125" customWidth="1"/>
    <col min="10" max="10" width="33.33203125" customWidth="1"/>
    <col min="11" max="11" width="25.5" customWidth="1"/>
    <col min="12" max="12" width="19.1640625" hidden="1" customWidth="1"/>
    <col min="13" max="13" width="25.5" customWidth="1"/>
    <col min="14" max="14" width="26.33203125" customWidth="1"/>
    <col min="15" max="15" width="6.5" hidden="1" customWidth="1"/>
    <col min="16" max="267" width="11.5" style="11"/>
    <col min="268" max="16384" width="11.5" style="16"/>
  </cols>
  <sheetData>
    <row r="1" spans="1:267" s="13" customFormat="1" ht="28">
      <c r="A1" s="427"/>
      <c r="B1" s="428"/>
      <c r="C1" s="428"/>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8">
      <c r="A2" s="429"/>
      <c r="B2" s="430"/>
      <c r="C2" s="430"/>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8">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31" t="s">
        <v>267</v>
      </c>
      <c r="B4" s="431"/>
      <c r="C4" s="431"/>
      <c r="D4" s="453" t="s">
        <v>5</v>
      </c>
      <c r="E4" s="454"/>
      <c r="F4" s="454"/>
      <c r="G4" s="454"/>
      <c r="H4" s="454"/>
      <c r="I4" s="454"/>
      <c r="J4" s="454"/>
      <c r="K4" s="454"/>
      <c r="L4" s="454"/>
      <c r="M4" s="454"/>
      <c r="N4" s="455"/>
      <c r="O4" s="194"/>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5" customHeight="1">
      <c r="A5" s="431" t="s">
        <v>268</v>
      </c>
      <c r="B5" s="431"/>
      <c r="C5" s="431"/>
      <c r="D5" s="453" t="s">
        <v>36</v>
      </c>
      <c r="E5" s="454"/>
      <c r="F5" s="454"/>
      <c r="G5" s="454"/>
      <c r="H5" s="454"/>
      <c r="I5" s="454"/>
      <c r="J5" s="454"/>
      <c r="K5" s="454"/>
      <c r="L5" s="454"/>
      <c r="M5" s="454"/>
      <c r="N5" s="455"/>
      <c r="O5" s="193"/>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31" t="s">
        <v>269</v>
      </c>
      <c r="B6" s="431"/>
      <c r="C6" s="431"/>
      <c r="D6" s="453" t="s">
        <v>270</v>
      </c>
      <c r="E6" s="454"/>
      <c r="F6" s="454"/>
      <c r="G6" s="454"/>
      <c r="H6" s="454"/>
      <c r="I6" s="454"/>
      <c r="J6" s="454"/>
      <c r="K6" s="454"/>
      <c r="L6" s="454"/>
      <c r="M6" s="454"/>
      <c r="N6" s="455"/>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5" customHeight="1" thickBot="1">
      <c r="A7" s="144" t="s">
        <v>271</v>
      </c>
      <c r="B7" s="145"/>
      <c r="C7" s="145"/>
      <c r="D7" s="435" t="s">
        <v>272</v>
      </c>
      <c r="E7" s="471" t="s">
        <v>273</v>
      </c>
      <c r="F7" s="472"/>
      <c r="G7" s="472"/>
      <c r="H7" s="473"/>
      <c r="I7" s="465" t="s">
        <v>274</v>
      </c>
      <c r="J7" s="466"/>
      <c r="K7" s="466"/>
      <c r="L7" s="466"/>
      <c r="M7" s="467"/>
      <c r="N7" s="463" t="s">
        <v>275</v>
      </c>
      <c r="O7" s="464"/>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c r="A8" s="432" t="s">
        <v>276</v>
      </c>
      <c r="B8" s="434" t="s">
        <v>277</v>
      </c>
      <c r="C8" s="115" t="s">
        <v>278</v>
      </c>
      <c r="D8" s="435"/>
      <c r="E8" s="470" t="s">
        <v>215</v>
      </c>
      <c r="F8" s="470" t="s">
        <v>279</v>
      </c>
      <c r="G8" s="470" t="s">
        <v>280</v>
      </c>
      <c r="H8" s="470" t="s">
        <v>221</v>
      </c>
      <c r="I8" s="468" t="s">
        <v>281</v>
      </c>
      <c r="J8" s="108" t="s">
        <v>282</v>
      </c>
      <c r="K8" s="468" t="s">
        <v>274</v>
      </c>
      <c r="L8" s="468" t="s">
        <v>283</v>
      </c>
      <c r="M8" s="468" t="s">
        <v>284</v>
      </c>
      <c r="N8" s="460" t="s">
        <v>285</v>
      </c>
      <c r="O8" s="460" t="s">
        <v>286</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85.5" customHeight="1" thickBot="1">
      <c r="A9" s="433"/>
      <c r="B9" s="435"/>
      <c r="C9" s="85" t="s">
        <v>287</v>
      </c>
      <c r="D9" s="435"/>
      <c r="E9" s="469"/>
      <c r="F9" s="469"/>
      <c r="G9" s="469"/>
      <c r="H9" s="469"/>
      <c r="I9" s="469"/>
      <c r="J9" s="109" t="s">
        <v>288</v>
      </c>
      <c r="K9" s="469" t="s">
        <v>289</v>
      </c>
      <c r="L9" s="469"/>
      <c r="M9" s="469" t="s">
        <v>289</v>
      </c>
      <c r="N9" s="462"/>
      <c r="O9" s="461"/>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55.5" customHeight="1">
      <c r="A10" s="438">
        <v>1</v>
      </c>
      <c r="B10" s="426" t="s">
        <v>290</v>
      </c>
      <c r="C10" s="426" t="s">
        <v>291</v>
      </c>
      <c r="D10" s="160" t="s">
        <v>292</v>
      </c>
      <c r="E10" s="446">
        <v>365</v>
      </c>
      <c r="F10" s="449">
        <v>10</v>
      </c>
      <c r="G10" s="440">
        <f>+F10/E10</f>
        <v>2.7397260273972601E-2</v>
      </c>
      <c r="H10" s="44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293</v>
      </c>
      <c r="J10" s="168" t="s">
        <v>294</v>
      </c>
      <c r="K10" s="150" t="str">
        <f>IFERROR(CONCATENATE(INDEX('8- Políticas de Administración '!$B$16:$F$53,MATCH('5- Identificación de Riesgos'!J10,'8- Políticas de Administración '!$C$16:$C$54,0),1)," - ",L10),"")</f>
        <v>Mayor - 4</v>
      </c>
      <c r="L10" s="192">
        <f>IFERROR(VLOOKUP(INDEX('8- Políticas de Administración '!$B$16:$F$63,MATCH('5- Identificación de Riesgos'!J10,'8- Políticas de Administración '!$C$16:$C$64,0),1),'8- Políticas de Administración '!$B$16:$F$64,5,FALSE),"")</f>
        <v>4</v>
      </c>
      <c r="M10" s="426" t="str">
        <f>IFERROR(CONCATENATE(INDEX('8- Políticas de Administración '!$B$16:$F$53,MATCH(ROUND(AVERAGE(L10:L19),0),'8- Políticas de Administración '!$F$16:$F$53,0),1)," - ",ROUND(AVERAGE(L10:L19),0)),"")</f>
        <v>Catastrófico - 5</v>
      </c>
      <c r="N10" s="418" t="str">
        <f>IFERROR(CONCATENATE(VLOOKUP((LEFT(H10,LEN(H10)-4)&amp;LEFT(M10,LEN(M10)-4)),'9- Matriz de Calor '!$D$18:$E$42,2,0)," - ",RIGHT(H10,1)*RIGHT(M10,1)),"")</f>
        <v>Extremo - 5</v>
      </c>
      <c r="O10" s="456">
        <f>RIGHT(H10,1)*RIGHT(M10,1)</f>
        <v>5</v>
      </c>
      <c r="P10" s="12"/>
    </row>
    <row r="11" spans="1:267" ht="35.25" customHeight="1">
      <c r="A11" s="439"/>
      <c r="B11" s="403"/>
      <c r="C11" s="403"/>
      <c r="D11" s="161" t="s">
        <v>295</v>
      </c>
      <c r="E11" s="447"/>
      <c r="F11" s="450"/>
      <c r="G11" s="441"/>
      <c r="H11" s="409"/>
      <c r="I11" s="151" t="s">
        <v>296</v>
      </c>
      <c r="J11" s="154" t="s">
        <v>297</v>
      </c>
      <c r="K11" s="151" t="str">
        <f>IFERROR(CONCATENATE(INDEX('8- Políticas de Administración '!$B$16:$F$53,MATCH('5- Identificación de Riesgos'!J11,'8- Políticas de Administración '!$C$16:$C$54,0),1)," - ",L11),"")</f>
        <v>Catastrófico - 5</v>
      </c>
      <c r="L11" s="190">
        <f>IFERROR(VLOOKUP(INDEX('8- Políticas de Administración '!$B$16:$F$63,MATCH('5- Identificación de Riesgos'!J11,'8- Políticas de Administración '!$C$16:$C$64,0),1),'8- Políticas de Administración '!$B$16:$F$64,5,FALSE),"")</f>
        <v>5</v>
      </c>
      <c r="M11" s="403"/>
      <c r="N11" s="412"/>
      <c r="O11" s="436"/>
      <c r="P11" s="12"/>
    </row>
    <row r="12" spans="1:267" ht="35.25" customHeight="1">
      <c r="A12" s="439"/>
      <c r="B12" s="403"/>
      <c r="C12" s="403"/>
      <c r="D12" s="161" t="s">
        <v>298</v>
      </c>
      <c r="E12" s="447"/>
      <c r="F12" s="450"/>
      <c r="G12" s="441"/>
      <c r="H12" s="409"/>
      <c r="I12" s="151"/>
      <c r="J12" s="154"/>
      <c r="K12" s="151" t="str">
        <f>IFERROR(CONCATENATE(INDEX('8- Políticas de Administración '!$B$16:$F$53,MATCH('5- Identificación de Riesgos'!J12,'8- Políticas de Administración '!$C$16:$C$54,0),1)," - ",L12),"")</f>
        <v/>
      </c>
      <c r="L12" s="190" t="str">
        <f>IFERROR(VLOOKUP(INDEX('8- Políticas de Administración '!$B$16:$F$63,MATCH('5- Identificación de Riesgos'!J12,'8- Políticas de Administración '!$C$16:$C$64,0),1),'8- Políticas de Administración '!$B$16:$F$64,5,FALSE),"")</f>
        <v/>
      </c>
      <c r="M12" s="403"/>
      <c r="N12" s="412"/>
      <c r="O12" s="436"/>
      <c r="P12" s="12"/>
    </row>
    <row r="13" spans="1:267" ht="35.25" customHeight="1">
      <c r="A13" s="439"/>
      <c r="B13" s="403"/>
      <c r="C13" s="403"/>
      <c r="D13" s="162" t="s">
        <v>299</v>
      </c>
      <c r="E13" s="447"/>
      <c r="F13" s="450"/>
      <c r="G13" s="441"/>
      <c r="H13" s="409"/>
      <c r="I13" s="151"/>
      <c r="J13" s="154"/>
      <c r="K13" s="151" t="str">
        <f>IFERROR(CONCATENATE(INDEX('8- Políticas de Administración '!$B$16:$F$53,MATCH('5- Identificación de Riesgos'!J13,'8- Políticas de Administración '!$C$16:$C$54,0),1)," - ",L13),"")</f>
        <v/>
      </c>
      <c r="L13" s="190" t="str">
        <f>IFERROR(VLOOKUP(INDEX('8- Políticas de Administración '!$B$16:$F$63,MATCH('5- Identificación de Riesgos'!J13,'8- Políticas de Administración '!$C$16:$C$64,0),1),'8- Políticas de Administración '!$B$16:$F$64,5,FALSE),"")</f>
        <v/>
      </c>
      <c r="M13" s="403"/>
      <c r="N13" s="412"/>
      <c r="O13" s="436"/>
      <c r="P13" s="12"/>
    </row>
    <row r="14" spans="1:267" ht="35.25" customHeight="1">
      <c r="A14" s="439"/>
      <c r="B14" s="403"/>
      <c r="C14" s="403"/>
      <c r="D14" s="162" t="s">
        <v>300</v>
      </c>
      <c r="E14" s="447"/>
      <c r="F14" s="450"/>
      <c r="G14" s="441"/>
      <c r="H14" s="409"/>
      <c r="I14" s="151"/>
      <c r="J14" s="154"/>
      <c r="K14" s="151" t="str">
        <f>IFERROR(CONCATENATE(INDEX('8- Políticas de Administración '!$B$16:$F$53,MATCH('5- Identificación de Riesgos'!J14,'8- Políticas de Administración '!$C$16:$C$54,0),1)," - ",L14),"")</f>
        <v/>
      </c>
      <c r="L14" s="190" t="str">
        <f>IFERROR(VLOOKUP(INDEX('8- Políticas de Administración '!$B$16:$F$63,MATCH('5- Identificación de Riesgos'!J14,'8- Políticas de Administración '!$C$16:$C$64,0),1),'8- Políticas de Administración '!$B$16:$F$64,5,FALSE),"")</f>
        <v/>
      </c>
      <c r="M14" s="403"/>
      <c r="N14" s="412"/>
      <c r="O14" s="436"/>
      <c r="P14" s="12"/>
    </row>
    <row r="15" spans="1:267" ht="35.25" customHeight="1">
      <c r="A15" s="439"/>
      <c r="B15" s="403"/>
      <c r="C15" s="403"/>
      <c r="D15" s="162" t="s">
        <v>301</v>
      </c>
      <c r="E15" s="447"/>
      <c r="F15" s="450"/>
      <c r="G15" s="441"/>
      <c r="H15" s="409"/>
      <c r="I15" s="151"/>
      <c r="J15" s="154"/>
      <c r="K15" s="151" t="str">
        <f>IFERROR(CONCATENATE(INDEX('8- Políticas de Administración '!$B$16:$F$53,MATCH('5- Identificación de Riesgos'!J15,'8- Políticas de Administración '!$C$16:$C$54,0),1)," - ",L15),"")</f>
        <v/>
      </c>
      <c r="L15" s="190" t="str">
        <f>IFERROR(VLOOKUP(INDEX('8- Políticas de Administración '!$B$16:$F$63,MATCH('5- Identificación de Riesgos'!J15,'8- Políticas de Administración '!$C$16:$C$64,0),1),'8- Políticas de Administración '!$B$16:$F$64,5,FALSE),"")</f>
        <v/>
      </c>
      <c r="M15" s="403"/>
      <c r="N15" s="412"/>
      <c r="O15" s="436"/>
      <c r="P15" s="12"/>
    </row>
    <row r="16" spans="1:267" ht="33.75" customHeight="1">
      <c r="A16" s="439"/>
      <c r="B16" s="403"/>
      <c r="C16" s="403"/>
      <c r="D16" s="161" t="s">
        <v>302</v>
      </c>
      <c r="E16" s="447"/>
      <c r="F16" s="450"/>
      <c r="G16" s="441"/>
      <c r="H16" s="409"/>
      <c r="I16" s="151"/>
      <c r="J16" s="154"/>
      <c r="K16" s="151"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403"/>
      <c r="N16" s="412"/>
      <c r="O16" s="436"/>
      <c r="P16" s="12"/>
    </row>
    <row r="17" spans="1:16" ht="24" customHeight="1">
      <c r="A17" s="439"/>
      <c r="B17" s="403"/>
      <c r="C17" s="403"/>
      <c r="D17" s="161"/>
      <c r="E17" s="447"/>
      <c r="F17" s="450"/>
      <c r="G17" s="441"/>
      <c r="H17" s="409"/>
      <c r="I17" s="151"/>
      <c r="J17" s="154"/>
      <c r="K17" s="151"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403"/>
      <c r="N17" s="412"/>
      <c r="O17" s="436"/>
      <c r="P17" s="12"/>
    </row>
    <row r="18" spans="1:16" ht="24" customHeight="1">
      <c r="A18" s="439"/>
      <c r="B18" s="403"/>
      <c r="C18" s="403"/>
      <c r="D18" s="161"/>
      <c r="E18" s="447"/>
      <c r="F18" s="450"/>
      <c r="G18" s="441"/>
      <c r="H18" s="409"/>
      <c r="I18" s="403"/>
      <c r="J18" s="458"/>
      <c r="K18" s="151"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403"/>
      <c r="N18" s="412"/>
      <c r="O18" s="436"/>
      <c r="P18" s="12"/>
    </row>
    <row r="19" spans="1:16" ht="24" customHeight="1">
      <c r="A19" s="445"/>
      <c r="B19" s="404"/>
      <c r="C19" s="404"/>
      <c r="D19" s="163"/>
      <c r="E19" s="448"/>
      <c r="F19" s="451"/>
      <c r="G19" s="478"/>
      <c r="H19" s="410"/>
      <c r="I19" s="404"/>
      <c r="J19" s="459"/>
      <c r="K19" s="152"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404"/>
      <c r="N19" s="413"/>
      <c r="O19" s="457"/>
      <c r="P19" s="12"/>
    </row>
    <row r="20" spans="1:16" ht="42.75" customHeight="1" thickBot="1">
      <c r="A20" s="438">
        <v>2</v>
      </c>
      <c r="B20" s="426" t="s">
        <v>303</v>
      </c>
      <c r="C20" s="426" t="s">
        <v>304</v>
      </c>
      <c r="D20" s="160" t="s">
        <v>305</v>
      </c>
      <c r="E20" s="426">
        <v>270</v>
      </c>
      <c r="F20" s="426">
        <v>0</v>
      </c>
      <c r="G20" s="440">
        <f t="shared" ref="G20" si="0">+F20/E20</f>
        <v>0</v>
      </c>
      <c r="H20" s="44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0" t="s">
        <v>293</v>
      </c>
      <c r="J20" s="168" t="s">
        <v>306</v>
      </c>
      <c r="K20" s="150" t="str">
        <f>IFERROR(CONCATENATE(INDEX('8- Políticas de Administración '!$B$16:$F$53,MATCH('5- Identificación de Riesgos'!J20,'8- Políticas de Administración '!$C$16:$C$54,0),1)," - ",L20),"")</f>
        <v>Menor - 2</v>
      </c>
      <c r="L20" s="192">
        <f>IFERROR(VLOOKUP(INDEX('8- Políticas de Administración '!$B$16:$F$63,MATCH('5- Identificación de Riesgos'!J20,'8- Políticas de Administración '!$C$16:$C$64,0),1),'8- Políticas de Administración '!$B$16:$F$64,5,FALSE),"")</f>
        <v>2</v>
      </c>
      <c r="M20" s="426" t="str">
        <f>IFERROR(CONCATENATE(INDEX('8- Políticas de Administración '!$B$16:$F$53,MATCH(ROUND(AVERAGE(L20:L29),0),'8- Políticas de Administración '!$F$16:$F$53,0),1)," - ",ROUND(AVERAGE(L20:L29),0)),"")</f>
        <v>Menor - 2</v>
      </c>
      <c r="N20" s="418" t="str">
        <f>IFERROR(CONCATENATE(VLOOKUP((LEFT(H20,LEN(H20)-4)&amp;LEFT(M20,LEN(M20)-4)),'9- Matriz de Calor '!$D$18:$E$42,2,0)," - ",RIGHT(H20,1)*RIGHT(M20,1)),"")</f>
        <v>Bajo - 2</v>
      </c>
      <c r="O20" s="436">
        <f>RIGHT(H20,1)*RIGHT(M20,1)</f>
        <v>2</v>
      </c>
    </row>
    <row r="21" spans="1:16" ht="42.75" customHeight="1">
      <c r="A21" s="439"/>
      <c r="B21" s="403"/>
      <c r="C21" s="403"/>
      <c r="D21" s="161" t="s">
        <v>307</v>
      </c>
      <c r="E21" s="403"/>
      <c r="F21" s="403"/>
      <c r="G21" s="441"/>
      <c r="H21" s="409"/>
      <c r="I21" s="151" t="s">
        <v>308</v>
      </c>
      <c r="J21" s="154" t="s">
        <v>309</v>
      </c>
      <c r="K21" s="150" t="str">
        <f>IFERROR(CONCATENATE(INDEX('8- Políticas de Administración '!$B$16:$F$53,MATCH('5- Identificación de Riesgos'!J21,'8- Políticas de Administración '!$C$16:$C$54,0),1)," - ",L21),"")</f>
        <v>Leve - 1</v>
      </c>
      <c r="L21" s="190">
        <f>IFERROR(VLOOKUP(INDEX('8- Políticas de Administración '!$B$16:$F$63,MATCH('5- Identificación de Riesgos'!J21,'8- Políticas de Administración '!$C$16:$C$64,0),1),'8- Políticas de Administración '!$B$16:$F$64,5,FALSE),"")</f>
        <v>1</v>
      </c>
      <c r="M21" s="403"/>
      <c r="N21" s="412"/>
      <c r="O21" s="436"/>
    </row>
    <row r="22" spans="1:16" ht="42.75" customHeight="1">
      <c r="A22" s="439"/>
      <c r="B22" s="403"/>
      <c r="C22" s="403"/>
      <c r="D22" s="161" t="s">
        <v>310</v>
      </c>
      <c r="E22" s="403"/>
      <c r="F22" s="403"/>
      <c r="G22" s="441"/>
      <c r="H22" s="409"/>
      <c r="I22" s="151"/>
      <c r="J22" s="154"/>
      <c r="K22" s="151" t="str">
        <f>IFERROR(CONCATENATE(INDEX('8- Políticas de Administración '!$B$16:$F$53,MATCH('5- Identificación de Riesgos'!J22,'8- Políticas de Administración '!$C$16:$C$54,0),1)," - ",L22),"")</f>
        <v/>
      </c>
      <c r="L22" s="190" t="str">
        <f>IFERROR(VLOOKUP(INDEX('8- Políticas de Administración '!$B$16:$F$63,MATCH('5- Identificación de Riesgos'!J22,'8- Políticas de Administración '!$C$16:$C$64,0),1),'8- Políticas de Administración '!$B$16:$F$64,5,FALSE),"")</f>
        <v/>
      </c>
      <c r="M22" s="403"/>
      <c r="N22" s="412"/>
      <c r="O22" s="436"/>
    </row>
    <row r="23" spans="1:16" ht="42.75" customHeight="1">
      <c r="A23" s="439"/>
      <c r="B23" s="403"/>
      <c r="C23" s="403"/>
      <c r="D23" s="162" t="s">
        <v>311</v>
      </c>
      <c r="E23" s="403"/>
      <c r="F23" s="403"/>
      <c r="G23" s="441"/>
      <c r="H23" s="409"/>
      <c r="I23" s="151"/>
      <c r="J23" s="154"/>
      <c r="K23" s="151" t="str">
        <f>IFERROR(CONCATENATE(INDEX('8- Políticas de Administración '!$B$16:$F$53,MATCH('5- Identificación de Riesgos'!J23,'8- Políticas de Administración '!$C$16:$C$54,0),1)," - ",L23),"")</f>
        <v/>
      </c>
      <c r="L23" s="190" t="str">
        <f>IFERROR(VLOOKUP(INDEX('8- Políticas de Administración '!$B$16:$F$63,MATCH('5- Identificación de Riesgos'!J23,'8- Políticas de Administración '!$C$16:$C$64,0),1),'8- Políticas de Administración '!$B$16:$F$64,5,FALSE),"")</f>
        <v/>
      </c>
      <c r="M23" s="403"/>
      <c r="N23" s="412"/>
      <c r="O23" s="436"/>
    </row>
    <row r="24" spans="1:16" ht="42.75" customHeight="1">
      <c r="A24" s="439"/>
      <c r="B24" s="403"/>
      <c r="C24" s="403"/>
      <c r="D24" s="164" t="s">
        <v>312</v>
      </c>
      <c r="E24" s="403"/>
      <c r="F24" s="403"/>
      <c r="G24" s="441"/>
      <c r="H24" s="409"/>
      <c r="I24" s="151"/>
      <c r="J24" s="154"/>
      <c r="K24" s="151" t="str">
        <f>IFERROR(CONCATENATE(INDEX('8- Políticas de Administración '!$B$16:$F$53,MATCH('5- Identificación de Riesgos'!J24,'8- Políticas de Administración '!$C$16:$C$54,0),1)," - ",L24),"")</f>
        <v/>
      </c>
      <c r="L24" s="190" t="str">
        <f>IFERROR(VLOOKUP(INDEX('8- Políticas de Administración '!$B$16:$F$63,MATCH('5- Identificación de Riesgos'!J24,'8- Políticas de Administración '!$C$16:$C$64,0),1),'8- Políticas de Administración '!$B$16:$F$64,5,FALSE),"")</f>
        <v/>
      </c>
      <c r="M24" s="403"/>
      <c r="N24" s="412"/>
      <c r="O24" s="436"/>
    </row>
    <row r="25" spans="1:16" ht="42.75" customHeight="1">
      <c r="A25" s="439"/>
      <c r="B25" s="403"/>
      <c r="C25" s="403"/>
      <c r="D25" s="164"/>
      <c r="E25" s="403"/>
      <c r="F25" s="403"/>
      <c r="G25" s="441"/>
      <c r="H25" s="409"/>
      <c r="I25" s="151"/>
      <c r="J25" s="154"/>
      <c r="K25" s="151"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403"/>
      <c r="N25" s="412"/>
      <c r="O25" s="436"/>
    </row>
    <row r="26" spans="1:16" ht="16">
      <c r="A26" s="439"/>
      <c r="B26" s="403"/>
      <c r="C26" s="403"/>
      <c r="D26" s="164"/>
      <c r="E26" s="403"/>
      <c r="F26" s="403"/>
      <c r="G26" s="441"/>
      <c r="H26" s="409"/>
      <c r="I26" s="151"/>
      <c r="J26" s="154"/>
      <c r="K26" s="151"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403"/>
      <c r="N26" s="412"/>
      <c r="O26" s="436"/>
    </row>
    <row r="27" spans="1:16" ht="16">
      <c r="A27" s="439"/>
      <c r="B27" s="403"/>
      <c r="C27" s="403"/>
      <c r="D27" s="161"/>
      <c r="E27" s="403"/>
      <c r="F27" s="403"/>
      <c r="G27" s="441"/>
      <c r="H27" s="409"/>
      <c r="I27" s="151"/>
      <c r="J27" s="154"/>
      <c r="K27" s="151"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403"/>
      <c r="N27" s="412"/>
      <c r="O27" s="436"/>
    </row>
    <row r="28" spans="1:16" ht="16">
      <c r="A28" s="439"/>
      <c r="B28" s="403"/>
      <c r="C28" s="403"/>
      <c r="D28" s="161"/>
      <c r="E28" s="403"/>
      <c r="F28" s="403"/>
      <c r="G28" s="441"/>
      <c r="H28" s="409"/>
      <c r="I28" s="151"/>
      <c r="J28" s="154"/>
      <c r="K28" s="151" t="str">
        <f>IFERROR(CONCATENATE(INDEX('8- Políticas de Administración '!$B$16:$F$53,MATCH('5- Identificación de Riesgos'!J28,'8- Políticas de Administración '!$C$16:$C$54,0),1)," - ",L28),"")</f>
        <v/>
      </c>
      <c r="L28" s="190" t="str">
        <f>IFERROR(VLOOKUP(INDEX('8- Políticas de Administración '!$B$16:$F$63,MATCH('5- Identificación de Riesgos'!J28,'8- Políticas de Administración '!$C$16:$C$64,0),1),'8- Políticas de Administración '!$B$16:$F$64,5,FALSE),"")</f>
        <v/>
      </c>
      <c r="M28" s="403"/>
      <c r="N28" s="412"/>
      <c r="O28" s="436"/>
    </row>
    <row r="29" spans="1:16" ht="17" thickBot="1">
      <c r="A29" s="445"/>
      <c r="B29" s="404"/>
      <c r="C29" s="404"/>
      <c r="D29" s="163"/>
      <c r="E29" s="404"/>
      <c r="F29" s="404"/>
      <c r="G29" s="478"/>
      <c r="H29" s="410"/>
      <c r="I29" s="152"/>
      <c r="J29" s="155"/>
      <c r="K29" s="152"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404"/>
      <c r="N29" s="413"/>
      <c r="O29" s="436"/>
    </row>
    <row r="30" spans="1:16" ht="30" customHeight="1">
      <c r="A30" s="438">
        <v>3</v>
      </c>
      <c r="B30" s="423" t="s">
        <v>313</v>
      </c>
      <c r="C30" s="426" t="s">
        <v>314</v>
      </c>
      <c r="D30" s="160" t="s">
        <v>315</v>
      </c>
      <c r="E30" s="426">
        <v>365</v>
      </c>
      <c r="F30" s="426">
        <v>10</v>
      </c>
      <c r="G30" s="440">
        <f t="shared" ref="G30" si="1">+F30/E30</f>
        <v>2.7397260273972601E-2</v>
      </c>
      <c r="H30" s="44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0" t="s">
        <v>296</v>
      </c>
      <c r="J30" s="168" t="s">
        <v>297</v>
      </c>
      <c r="K30" s="150" t="str">
        <f>IFERROR(CONCATENATE(INDEX('8- Políticas de Administración '!$B$16:$F$53,MATCH('5- Identificación de Riesgos'!J30,'8- Políticas de Administración '!$C$16:$C$54,0),1)," - ",L30),"")</f>
        <v>Catastrófico - 5</v>
      </c>
      <c r="L30" s="192">
        <f>IFERROR(VLOOKUP(INDEX('8- Políticas de Administración '!$B$16:$F$63,MATCH('5- Identificación de Riesgos'!J30,'8- Políticas de Administración '!$C$16:$C$64,0),1),'8- Políticas de Administración '!$B$16:$F$64,5,FALSE),"")</f>
        <v>5</v>
      </c>
      <c r="M30" s="426" t="str">
        <f>IFERROR(CONCATENATE(INDEX('8- Políticas de Administración '!$B$16:$F$53,MATCH(ROUND(AVERAGE(L30:L39),0),'8- Políticas de Administración '!$F$16:$F$53,0),1)," - ",ROUND(AVERAGE(L30:L39),0)),"")</f>
        <v>Mayor - 4</v>
      </c>
      <c r="N30" s="418" t="str">
        <f>IFERROR(CONCATENATE(VLOOKUP((LEFT(H30,LEN(H30)-4)&amp;LEFT(M30,LEN(M30)-4)),'9- Matriz de Calor '!$D$18:$E$42,2,0)," - ",RIGHT(H30,1)*RIGHT(M30,1)),"")</f>
        <v>Alto  - 4</v>
      </c>
      <c r="O30" s="436">
        <f>RIGHT(H30,1)*RIGHT(M30,1)</f>
        <v>4</v>
      </c>
    </row>
    <row r="31" spans="1:16" ht="30" customHeight="1">
      <c r="A31" s="439"/>
      <c r="B31" s="424"/>
      <c r="C31" s="403"/>
      <c r="D31" s="161" t="s">
        <v>316</v>
      </c>
      <c r="E31" s="403"/>
      <c r="F31" s="403"/>
      <c r="G31" s="441"/>
      <c r="H31" s="409"/>
      <c r="I31" s="151" t="s">
        <v>317</v>
      </c>
      <c r="J31" s="154" t="s">
        <v>318</v>
      </c>
      <c r="K31" s="151" t="str">
        <f>IFERROR(CONCATENATE(INDEX('8- Políticas de Administración '!$B$16:$F$53,MATCH('5- Identificación de Riesgos'!J31,'8- Políticas de Administración '!$C$16:$C$54,0),1)," - ",L31),"")</f>
        <v>Moderado - 3</v>
      </c>
      <c r="L31" s="190">
        <f>IFERROR(VLOOKUP(INDEX('8- Políticas de Administración '!$B$16:$F$63,MATCH('5- Identificación de Riesgos'!J31,'8- Políticas de Administración '!$C$16:$C$64,0),1),'8- Políticas de Administración '!$B$16:$F$64,5,FALSE),"")</f>
        <v>3</v>
      </c>
      <c r="M31" s="403"/>
      <c r="N31" s="412"/>
      <c r="O31" s="436"/>
    </row>
    <row r="32" spans="1:16" ht="30" customHeight="1">
      <c r="A32" s="439"/>
      <c r="B32" s="424"/>
      <c r="C32" s="403"/>
      <c r="D32" s="161" t="s">
        <v>319</v>
      </c>
      <c r="E32" s="403"/>
      <c r="F32" s="403"/>
      <c r="G32" s="441"/>
      <c r="H32" s="409"/>
      <c r="I32" s="151"/>
      <c r="J32" s="154"/>
      <c r="K32" s="151" t="str">
        <f>IFERROR(CONCATENATE(INDEX('8- Políticas de Administración '!$B$16:$F$53,MATCH('5- Identificación de Riesgos'!J32,'8- Políticas de Administración '!$C$16:$C$54,0),1)," - ",L32),"")</f>
        <v/>
      </c>
      <c r="L32" s="190" t="str">
        <f>IFERROR(VLOOKUP(INDEX('8- Políticas de Administración '!$B$16:$F$63,MATCH('5- Identificación de Riesgos'!J32,'8- Políticas de Administración '!$C$16:$C$64,0),1),'8- Políticas de Administración '!$B$16:$F$64,5,FALSE),"")</f>
        <v/>
      </c>
      <c r="M32" s="403"/>
      <c r="N32" s="412"/>
      <c r="O32" s="436"/>
    </row>
    <row r="33" spans="1:267" ht="30" customHeight="1">
      <c r="A33" s="439"/>
      <c r="B33" s="424"/>
      <c r="C33" s="403"/>
      <c r="D33" s="161" t="s">
        <v>320</v>
      </c>
      <c r="E33" s="403"/>
      <c r="F33" s="403"/>
      <c r="G33" s="441"/>
      <c r="H33" s="409"/>
      <c r="I33" s="151"/>
      <c r="J33" s="154"/>
      <c r="K33" s="151"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403"/>
      <c r="N33" s="412"/>
      <c r="O33" s="436"/>
    </row>
    <row r="34" spans="1:267" ht="30" customHeight="1">
      <c r="A34" s="439"/>
      <c r="B34" s="424"/>
      <c r="C34" s="403"/>
      <c r="D34" s="161" t="s">
        <v>321</v>
      </c>
      <c r="E34" s="403"/>
      <c r="F34" s="403"/>
      <c r="G34" s="441"/>
      <c r="H34" s="409"/>
      <c r="I34" s="151"/>
      <c r="J34" s="154"/>
      <c r="K34" s="151"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403"/>
      <c r="N34" s="412"/>
      <c r="O34" s="436"/>
    </row>
    <row r="35" spans="1:267" ht="30" customHeight="1">
      <c r="A35" s="439"/>
      <c r="B35" s="424"/>
      <c r="C35" s="403"/>
      <c r="D35" s="161" t="s">
        <v>322</v>
      </c>
      <c r="E35" s="403"/>
      <c r="F35" s="403"/>
      <c r="G35" s="441"/>
      <c r="H35" s="409"/>
      <c r="I35" s="151"/>
      <c r="J35" s="154"/>
      <c r="K35" s="151" t="str">
        <f>IFERROR(CONCATENATE(INDEX('8- Políticas de Administración '!$B$16:$F$53,MATCH('5- Identificación de Riesgos'!J35,'8- Políticas de Administración '!$C$16:$C$54,0),1)," - ",L35),"")</f>
        <v/>
      </c>
      <c r="L35" s="190" t="str">
        <f>IFERROR(VLOOKUP(INDEX('8- Políticas de Administración '!$B$16:$F$63,MATCH('5- Identificación de Riesgos'!J35,'8- Políticas de Administración '!$C$16:$C$64,0),1),'8- Políticas de Administración '!$B$16:$F$64,5,FALSE),"")</f>
        <v/>
      </c>
      <c r="M35" s="403"/>
      <c r="N35" s="412"/>
      <c r="O35" s="436"/>
    </row>
    <row r="36" spans="1:267" ht="32">
      <c r="A36" s="439"/>
      <c r="B36" s="424"/>
      <c r="C36" s="403"/>
      <c r="D36" s="286" t="s">
        <v>323</v>
      </c>
      <c r="E36" s="403"/>
      <c r="F36" s="403"/>
      <c r="G36" s="441"/>
      <c r="H36" s="409"/>
      <c r="I36" s="151"/>
      <c r="J36" s="154"/>
      <c r="K36" s="151"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403"/>
      <c r="N36" s="412"/>
      <c r="O36" s="436"/>
    </row>
    <row r="37" spans="1:267" ht="32">
      <c r="A37" s="439"/>
      <c r="B37" s="424"/>
      <c r="C37" s="403"/>
      <c r="D37" s="161" t="s">
        <v>324</v>
      </c>
      <c r="E37" s="403"/>
      <c r="F37" s="403"/>
      <c r="G37" s="441"/>
      <c r="H37" s="409"/>
      <c r="I37" s="151"/>
      <c r="J37" s="154"/>
      <c r="K37" s="151"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403"/>
      <c r="N37" s="412"/>
      <c r="O37" s="436"/>
    </row>
    <row r="38" spans="1:267" ht="37.5" customHeight="1">
      <c r="A38" s="439"/>
      <c r="B38" s="424"/>
      <c r="C38" s="403"/>
      <c r="D38" s="161" t="s">
        <v>325</v>
      </c>
      <c r="E38" s="403"/>
      <c r="F38" s="403"/>
      <c r="G38" s="441"/>
      <c r="H38" s="409"/>
      <c r="I38" s="151"/>
      <c r="J38" s="154"/>
      <c r="K38" s="151" t="str">
        <f>IFERROR(CONCATENATE(INDEX('8- Políticas de Administración '!$B$16:$F$53,MATCH('5- Identificación de Riesgos'!J38,'8- Políticas de Administración '!$C$16:$C$54,0),1)," - ",L38),"")</f>
        <v/>
      </c>
      <c r="L38" s="190" t="str">
        <f>IFERROR(VLOOKUP(INDEX('8- Políticas de Administración '!$B$16:$F$63,MATCH('5- Identificación de Riesgos'!J38,'8- Políticas de Administración '!$C$16:$C$64,0),1),'8- Políticas de Administración '!$B$16:$F$64,5,FALSE),"")</f>
        <v/>
      </c>
      <c r="M38" s="403"/>
      <c r="N38" s="412"/>
      <c r="O38" s="436"/>
    </row>
    <row r="39" spans="1:267" ht="30.75" customHeight="1">
      <c r="A39" s="415"/>
      <c r="B39" s="452"/>
      <c r="C39" s="414"/>
      <c r="D39" s="161"/>
      <c r="E39" s="414"/>
      <c r="F39" s="414"/>
      <c r="G39" s="442"/>
      <c r="H39" s="444"/>
      <c r="I39" s="281"/>
      <c r="J39" s="284"/>
      <c r="K39" s="281"/>
      <c r="L39" s="285"/>
      <c r="M39" s="414"/>
      <c r="N39" s="437"/>
      <c r="O39" s="436"/>
    </row>
    <row r="40" spans="1:267" s="111" customFormat="1" ht="64">
      <c r="A40" s="420">
        <v>4</v>
      </c>
      <c r="B40" s="423" t="s">
        <v>326</v>
      </c>
      <c r="C40" s="426" t="s">
        <v>327</v>
      </c>
      <c r="D40" s="161" t="s">
        <v>328</v>
      </c>
      <c r="E40" s="426">
        <v>365</v>
      </c>
      <c r="F40" s="426">
        <v>12</v>
      </c>
      <c r="G40" s="479">
        <f t="shared" ref="G40" si="2">F40/E40</f>
        <v>3.287671232876712E-2</v>
      </c>
      <c r="H40" s="44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293</v>
      </c>
      <c r="J40" s="168" t="s">
        <v>306</v>
      </c>
      <c r="K40" s="150" t="str">
        <f>IFERROR(CONCATENATE(INDEX('8- Políticas de Administración '!$B$16:$F$53,MATCH('5- Identificación de Riesgos'!J40,'8- Políticas de Administración '!$C$16:$C$54,0),1)," - ",L40),"")</f>
        <v>Menor - 2</v>
      </c>
      <c r="L40" s="192">
        <f>IFERROR(VLOOKUP(INDEX('8- Políticas de Administración '!$B$16:$F$63,MATCH('5- Identificación de Riesgos'!J40,'8- Políticas de Administración '!$C$16:$C$64,0),1),'8- Políticas de Administración '!$B$16:$F$64,5,FALSE),"")</f>
        <v>2</v>
      </c>
      <c r="M40" s="426" t="str">
        <f>IFERROR(CONCATENATE(INDEX('8- Políticas de Administración '!$B$16:$F$53,MATCH(ROUND(AVERAGE(L40:L49),0),'8- Políticas de Administración '!$F$16:$F$53,0),1)," - ",ROUND(AVERAGE(L40:L49),0)),"")</f>
        <v>Menor - 2</v>
      </c>
      <c r="N40" s="418" t="str">
        <f>IFERROR(CONCATENATE(VLOOKUP((LEFT(H40,LEN(H40)-4)&amp;LEFT(M40,LEN(M40)-4)),'9- Matriz de Calor '!$D$18:$E$42,2,0)," - ",RIGHT(H40,1)*RIGHT(M40,1)),"")</f>
        <v>Bajo - 2</v>
      </c>
      <c r="O40" s="417">
        <f>RIGHT(H40,1)*RIGHT(M40,1)</f>
        <v>2</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54.75" customHeight="1">
      <c r="A41" s="421"/>
      <c r="B41" s="424"/>
      <c r="C41" s="403"/>
      <c r="D41" s="161" t="s">
        <v>329</v>
      </c>
      <c r="E41" s="403"/>
      <c r="F41" s="403"/>
      <c r="G41" s="406"/>
      <c r="H41" s="409"/>
      <c r="I41" s="151"/>
      <c r="J41" s="154"/>
      <c r="K41" s="151" t="str">
        <f>IFERROR(CONCATENATE(INDEX('8- Políticas de Administración '!$B$16:$F$53,MATCH('5- Identificación de Riesgos'!J41,'8- Políticas de Administración '!$C$16:$C$54,0),1)," - ",L41),"")</f>
        <v/>
      </c>
      <c r="L41" s="190" t="str">
        <f>IFERROR(VLOOKUP(INDEX('8- Políticas de Administración '!$B$16:$F$63,MATCH('5- Identificación de Riesgos'!J41,'8- Políticas de Administración '!$C$16:$C$64,0),1),'8- Políticas de Administración '!$B$16:$F$64,5,FALSE),"")</f>
        <v/>
      </c>
      <c r="M41" s="403"/>
      <c r="N41" s="412"/>
      <c r="O41" s="417"/>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44.25" customHeight="1">
      <c r="A42" s="421"/>
      <c r="B42" s="424"/>
      <c r="C42" s="403"/>
      <c r="D42" s="165"/>
      <c r="E42" s="403"/>
      <c r="F42" s="403"/>
      <c r="G42" s="406"/>
      <c r="H42" s="409"/>
      <c r="I42" s="151"/>
      <c r="J42" s="154"/>
      <c r="K42" s="151" t="str">
        <f>IFERROR(CONCATENATE(INDEX('8- Políticas de Administración '!$B$16:$F$53,MATCH('5- Identificación de Riesgos'!J42,'8- Políticas de Administración '!$C$16:$C$54,0),1)," - ",L42),"")</f>
        <v/>
      </c>
      <c r="L42" s="190" t="str">
        <f>IFERROR(VLOOKUP(INDEX('8- Políticas de Administración '!$B$16:$F$63,MATCH('5- Identificación de Riesgos'!J42,'8- Políticas de Administración '!$C$16:$C$64,0),1),'8- Políticas de Administración '!$B$16:$F$64,5,FALSE),"")</f>
        <v/>
      </c>
      <c r="M42" s="403"/>
      <c r="N42" s="412"/>
      <c r="O42" s="417"/>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customHeight="1">
      <c r="A43" s="421"/>
      <c r="B43" s="424"/>
      <c r="C43" s="403"/>
      <c r="D43" s="166"/>
      <c r="E43" s="403"/>
      <c r="F43" s="403"/>
      <c r="G43" s="406"/>
      <c r="H43" s="409"/>
      <c r="I43" s="151"/>
      <c r="J43" s="154"/>
      <c r="K43" s="151" t="str">
        <f>IFERROR(CONCATENATE(INDEX('8- Políticas de Administración '!$B$16:$F$53,MATCH('5- Identificación de Riesgos'!J43,'8- Políticas de Administración '!$C$16:$C$54,0),1)," - ",L43),"")</f>
        <v/>
      </c>
      <c r="L43" s="190" t="str">
        <f>IFERROR(VLOOKUP(INDEX('8- Políticas de Administración '!$B$16:$F$63,MATCH('5- Identificación de Riesgos'!J43,'8- Políticas de Administración '!$C$16:$C$64,0),1),'8- Políticas de Administración '!$B$16:$F$64,5,FALSE),"")</f>
        <v/>
      </c>
      <c r="M43" s="403"/>
      <c r="N43" s="412"/>
      <c r="O43" s="417"/>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customHeight="1">
      <c r="A44" s="421"/>
      <c r="B44" s="424"/>
      <c r="C44" s="403"/>
      <c r="D44" s="166"/>
      <c r="E44" s="403"/>
      <c r="F44" s="403"/>
      <c r="G44" s="406"/>
      <c r="H44" s="409"/>
      <c r="I44" s="151"/>
      <c r="J44" s="154"/>
      <c r="K44" s="151" t="str">
        <f>IFERROR(CONCATENATE(INDEX('8- Políticas de Administración '!$B$16:$F$53,MATCH('5- Identificación de Riesgos'!J44,'8- Políticas de Administración '!$C$16:$C$54,0),1)," - ",L44),"")</f>
        <v/>
      </c>
      <c r="L44" s="190" t="str">
        <f>IFERROR(VLOOKUP(INDEX('8- Políticas de Administración '!$B$16:$F$63,MATCH('5- Identificación de Riesgos'!J44,'8- Políticas de Administración '!$C$16:$C$64,0),1),'8- Políticas de Administración '!$B$16:$F$64,5,FALSE),"")</f>
        <v/>
      </c>
      <c r="M44" s="403"/>
      <c r="N44" s="412"/>
      <c r="O44" s="417"/>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ht="40.5" customHeight="1">
      <c r="A45" s="421"/>
      <c r="B45" s="424"/>
      <c r="C45" s="403"/>
      <c r="D45" s="166"/>
      <c r="E45" s="403"/>
      <c r="F45" s="403"/>
      <c r="G45" s="406"/>
      <c r="H45" s="409"/>
      <c r="I45" s="151"/>
      <c r="J45" s="154"/>
      <c r="K45" s="151" t="str">
        <f>IFERROR(CONCATENATE(INDEX('8- Políticas de Administración '!$B$16:$F$53,MATCH('5- Identificación de Riesgos'!J45,'8- Políticas de Administración '!$C$16:$C$54,0),1)," - ",L45),"")</f>
        <v/>
      </c>
      <c r="L45" s="190" t="str">
        <f>IFERROR(VLOOKUP(INDEX('8- Políticas de Administración '!$B$16:$F$63,MATCH('5- Identificación de Riesgos'!J45,'8- Políticas de Administración '!$C$16:$C$64,0),1),'8- Políticas de Administración '!$B$16:$F$64,5,FALSE),"")</f>
        <v/>
      </c>
      <c r="M45" s="403"/>
      <c r="N45" s="412"/>
      <c r="O45" s="417"/>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ht="16">
      <c r="A46" s="421"/>
      <c r="B46" s="424"/>
      <c r="C46" s="403"/>
      <c r="D46" s="161"/>
      <c r="E46" s="403"/>
      <c r="F46" s="403"/>
      <c r="G46" s="406"/>
      <c r="H46" s="409"/>
      <c r="I46" s="151"/>
      <c r="J46" s="154"/>
      <c r="K46" s="151"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403"/>
      <c r="N46" s="412"/>
      <c r="O46" s="417"/>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ht="16">
      <c r="A47" s="421"/>
      <c r="B47" s="424"/>
      <c r="C47" s="403"/>
      <c r="D47" s="161"/>
      <c r="E47" s="403"/>
      <c r="F47" s="403"/>
      <c r="G47" s="406"/>
      <c r="H47" s="409"/>
      <c r="I47" s="151"/>
      <c r="J47" s="154"/>
      <c r="K47" s="151" t="str">
        <f>IFERROR(CONCATENATE(INDEX('8- Políticas de Administración '!$B$16:$F$53,MATCH('5- Identificación de Riesgos'!J47,'8- Políticas de Administración '!$C$16:$C$54,0),1)," - ",L47),"")</f>
        <v/>
      </c>
      <c r="L47" s="190" t="str">
        <f>IFERROR(VLOOKUP(INDEX('8- Políticas de Administración '!$B$16:$F$63,MATCH('5- Identificación de Riesgos'!J47,'8- Políticas de Administración '!$C$16:$C$64,0),1),'8- Políticas de Administración '!$B$16:$F$64,5,FALSE),"")</f>
        <v/>
      </c>
      <c r="M47" s="403"/>
      <c r="N47" s="412"/>
      <c r="O47" s="417"/>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ht="16">
      <c r="A48" s="421"/>
      <c r="B48" s="424"/>
      <c r="C48" s="403"/>
      <c r="D48" s="161"/>
      <c r="E48" s="403"/>
      <c r="F48" s="403"/>
      <c r="G48" s="406"/>
      <c r="H48" s="409"/>
      <c r="I48" s="151"/>
      <c r="J48" s="154"/>
      <c r="K48" s="151" t="str">
        <f>IFERROR(CONCATENATE(INDEX('8- Políticas de Administración '!$B$16:$F$53,MATCH('5- Identificación de Riesgos'!J48,'8- Políticas de Administración '!$C$16:$C$54,0),1)," - ",L48),"")</f>
        <v/>
      </c>
      <c r="L48" s="190" t="str">
        <f>IFERROR(VLOOKUP(INDEX('8- Políticas de Administración '!$B$16:$F$63,MATCH('5- Identificación de Riesgos'!J48,'8- Políticas de Administración '!$C$16:$C$64,0),1),'8- Políticas de Administración '!$B$16:$F$64,5,FALSE),"")</f>
        <v/>
      </c>
      <c r="M48" s="403"/>
      <c r="N48" s="412"/>
      <c r="O48" s="417"/>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t="17" thickBot="1">
      <c r="A49" s="422"/>
      <c r="B49" s="425"/>
      <c r="C49" s="404"/>
      <c r="D49" s="163"/>
      <c r="E49" s="404"/>
      <c r="F49" s="404"/>
      <c r="G49" s="419"/>
      <c r="H49" s="410"/>
      <c r="I49" s="152"/>
      <c r="J49" s="155"/>
      <c r="K49" s="152" t="str">
        <f>IFERROR(CONCATENATE(INDEX('8- Políticas de Administración '!$B$16:$F$53,MATCH('5- Identificación de Riesgos'!J49,'8- Políticas de Administración '!$C$16:$C$54,0),1)," - ",L49),"")</f>
        <v/>
      </c>
      <c r="L49" s="191" t="str">
        <f>IFERROR(VLOOKUP(INDEX('8- Políticas de Administración '!$B$16:$F$63,MATCH('5- Identificación de Riesgos'!J49,'8- Políticas de Administración '!$C$16:$C$64,0),1),'8- Políticas de Administración '!$B$16:$F$64,5,FALSE),"")</f>
        <v/>
      </c>
      <c r="M49" s="404"/>
      <c r="N49" s="413"/>
      <c r="O49" s="417"/>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44.25" customHeight="1">
      <c r="A50" s="396">
        <v>5</v>
      </c>
      <c r="B50" s="402" t="s">
        <v>330</v>
      </c>
      <c r="C50" s="402" t="s">
        <v>331</v>
      </c>
      <c r="D50" s="149" t="s">
        <v>332</v>
      </c>
      <c r="E50" s="402">
        <v>365</v>
      </c>
      <c r="F50" s="402">
        <v>0</v>
      </c>
      <c r="G50" s="405">
        <f t="shared" ref="G50" si="3">F50/E50</f>
        <v>0</v>
      </c>
      <c r="H50" s="40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293</v>
      </c>
      <c r="J50" s="169" t="s">
        <v>333</v>
      </c>
      <c r="K50" s="150" t="str">
        <f>IFERROR(CONCATENATE(INDEX('8- Políticas de Administración '!$B$16:$F$53,MATCH('5- Identificación de Riesgos'!J50,'8- Políticas de Administración '!$C$16:$C$54,0),1)," - ",L50),"")</f>
        <v>Catastrófico - 5</v>
      </c>
      <c r="L50" s="192">
        <f>IFERROR(VLOOKUP(INDEX('8- Políticas de Administración '!$B$16:$F$63,MATCH('5- Identificación de Riesgos'!J50,'8- Políticas de Administración '!$C$16:$C$64,0),1),'8- Políticas de Administración '!$B$16:$F$64,5,FALSE),"")</f>
        <v>5</v>
      </c>
      <c r="M50" s="402" t="str">
        <f>IFERROR(CONCATENATE(INDEX('8- Políticas de Administración '!$B$16:$F$53,MATCH(ROUND(AVERAGE(L50:L59),0),'8- Políticas de Administración '!$F$16:$F$53,0),1)," - ",ROUND(AVERAGE(L50:L59),0)),"")</f>
        <v>Catastrófico - 5</v>
      </c>
      <c r="N50" s="411" t="str">
        <f>IFERROR(CONCATENATE(VLOOKUP((LEFT(H50,LEN(H50)-4)&amp;LEFT(M50,LEN(M50)-4)),'9- Matriz de Calor '!$D$18:$E$42,2,0)," - ",RIGHT(H50,1)*RIGHT(M50,1)),"")</f>
        <v>Extremo - 5</v>
      </c>
      <c r="O50" s="415">
        <f>RIGHT(H50,1)*RIGHT(M50,1)</f>
        <v>5</v>
      </c>
    </row>
    <row r="51" spans="1:267" ht="65.25" customHeight="1">
      <c r="A51" s="397"/>
      <c r="B51" s="403"/>
      <c r="C51" s="403"/>
      <c r="D51" s="161" t="s">
        <v>334</v>
      </c>
      <c r="E51" s="403"/>
      <c r="F51" s="403"/>
      <c r="G51" s="406"/>
      <c r="H51" s="409"/>
      <c r="I51" s="151"/>
      <c r="J51" s="154"/>
      <c r="K51" s="151" t="str">
        <f>IFERROR(CONCATENATE(INDEX('8- Políticas de Administración '!$B$16:$F$53,MATCH('5- Identificación de Riesgos'!J51,'8- Políticas de Administración '!$C$16:$C$54,0),1)," - ",L51),"")</f>
        <v/>
      </c>
      <c r="L51" s="190" t="str">
        <f>IFERROR(VLOOKUP(INDEX('8- Políticas de Administración '!$B$16:$F$63,MATCH('5- Identificación de Riesgos'!J51,'8- Políticas de Administración '!$C$16:$C$64,0),1),'8- Políticas de Administración '!$B$16:$F$64,5,FALSE),"")</f>
        <v/>
      </c>
      <c r="M51" s="403"/>
      <c r="N51" s="412"/>
      <c r="O51" s="416"/>
    </row>
    <row r="52" spans="1:267" ht="39" customHeight="1">
      <c r="A52" s="397"/>
      <c r="B52" s="403"/>
      <c r="C52" s="403"/>
      <c r="D52" s="161" t="s">
        <v>335</v>
      </c>
      <c r="E52" s="403"/>
      <c r="F52" s="403"/>
      <c r="G52" s="406"/>
      <c r="H52" s="409"/>
      <c r="I52" s="151"/>
      <c r="J52" s="154"/>
      <c r="K52" s="151" t="str">
        <f>IFERROR(CONCATENATE(INDEX('8- Políticas de Administración '!$B$16:$F$53,MATCH('5- Identificación de Riesgos'!J52,'8- Políticas de Administración '!$C$16:$C$54,0),1)," - ",L52),"")</f>
        <v/>
      </c>
      <c r="L52" s="190" t="str">
        <f>IFERROR(VLOOKUP(INDEX('8- Políticas de Administración '!$B$16:$F$63,MATCH('5- Identificación de Riesgos'!J52,'8- Políticas de Administración '!$C$16:$C$64,0),1),'8- Políticas de Administración '!$B$16:$F$64,5,FALSE),"")</f>
        <v/>
      </c>
      <c r="M52" s="403"/>
      <c r="N52" s="412"/>
      <c r="O52" s="416"/>
    </row>
    <row r="53" spans="1:267" ht="54" customHeight="1">
      <c r="A53" s="397"/>
      <c r="B53" s="403"/>
      <c r="C53" s="403"/>
      <c r="D53" s="161" t="s">
        <v>336</v>
      </c>
      <c r="E53" s="403"/>
      <c r="F53" s="403"/>
      <c r="G53" s="406"/>
      <c r="H53" s="409"/>
      <c r="I53" s="151"/>
      <c r="J53" s="154"/>
      <c r="K53" s="151" t="str">
        <f>IFERROR(CONCATENATE(INDEX('8- Políticas de Administración '!$B$16:$F$53,MATCH('5- Identificación de Riesgos'!J53,'8- Políticas de Administración '!$C$16:$C$54,0),1)," - ",L53),"")</f>
        <v/>
      </c>
      <c r="L53" s="190" t="str">
        <f>IFERROR(VLOOKUP(INDEX('8- Políticas de Administración '!$B$16:$F$63,MATCH('5- Identificación de Riesgos'!J53,'8- Políticas de Administración '!$C$16:$C$64,0),1),'8- Políticas de Administración '!$B$16:$F$64,5,FALSE),"")</f>
        <v/>
      </c>
      <c r="M53" s="403"/>
      <c r="N53" s="412"/>
      <c r="O53" s="416"/>
    </row>
    <row r="54" spans="1:267" ht="44.25" customHeight="1">
      <c r="A54" s="397"/>
      <c r="B54" s="403"/>
      <c r="C54" s="403"/>
      <c r="D54" s="161" t="s">
        <v>337</v>
      </c>
      <c r="E54" s="403"/>
      <c r="F54" s="403"/>
      <c r="G54" s="406"/>
      <c r="H54" s="409"/>
      <c r="I54" s="151"/>
      <c r="J54" s="154"/>
      <c r="K54" s="151" t="str">
        <f>IFERROR(CONCATENATE(INDEX('8- Políticas de Administración '!$B$16:$F$53,MATCH('5- Identificación de Riesgos'!J54,'8- Políticas de Administración '!$C$16:$C$54,0),1)," - ",L54),"")</f>
        <v/>
      </c>
      <c r="L54" s="190" t="str">
        <f>IFERROR(VLOOKUP(INDEX('8- Políticas de Administración '!$B$16:$F$63,MATCH('5- Identificación de Riesgos'!J54,'8- Políticas de Administración '!$C$16:$C$64,0),1),'8- Políticas de Administración '!$B$16:$F$64,5,FALSE),"")</f>
        <v/>
      </c>
      <c r="M54" s="403"/>
      <c r="N54" s="412"/>
      <c r="O54" s="416"/>
    </row>
    <row r="55" spans="1:267" ht="39.75" customHeight="1">
      <c r="A55" s="397"/>
      <c r="B55" s="403"/>
      <c r="C55" s="403"/>
      <c r="D55" s="161" t="s">
        <v>338</v>
      </c>
      <c r="E55" s="403"/>
      <c r="F55" s="403"/>
      <c r="G55" s="406"/>
      <c r="H55" s="409"/>
      <c r="I55" s="151"/>
      <c r="J55" s="154"/>
      <c r="K55" s="151" t="str">
        <f>IFERROR(CONCATENATE(INDEX('8- Políticas de Administración '!$B$16:$F$53,MATCH('5- Identificación de Riesgos'!J55,'8- Políticas de Administración '!$C$16:$C$54,0),1)," - ",L55),"")</f>
        <v/>
      </c>
      <c r="L55" s="190" t="str">
        <f>IFERROR(VLOOKUP(INDEX('8- Políticas de Administración '!$B$16:$F$63,MATCH('5- Identificación de Riesgos'!J55,'8- Políticas de Administración '!$C$16:$C$64,0),1),'8- Políticas de Administración '!$B$16:$F$64,5,FALSE),"")</f>
        <v/>
      </c>
      <c r="M55" s="403"/>
      <c r="N55" s="412"/>
      <c r="O55" s="416"/>
    </row>
    <row r="56" spans="1:267" ht="51" customHeight="1">
      <c r="A56" s="397"/>
      <c r="B56" s="403"/>
      <c r="C56" s="403"/>
      <c r="D56" s="161"/>
      <c r="E56" s="403"/>
      <c r="F56" s="403"/>
      <c r="G56" s="406"/>
      <c r="H56" s="409"/>
      <c r="I56" s="151"/>
      <c r="J56" s="154"/>
      <c r="K56" s="151" t="str">
        <f>IFERROR(CONCATENATE(INDEX('8- Políticas de Administración '!$B$16:$F$53,MATCH('5- Identificación de Riesgos'!J56,'8- Políticas de Administración '!$C$16:$C$54,0),1)," - ",L56),"")</f>
        <v/>
      </c>
      <c r="L56" s="190" t="str">
        <f>IFERROR(VLOOKUP(INDEX('8- Políticas de Administración '!$B$16:$F$63,MATCH('5- Identificación de Riesgos'!J56,'8- Políticas de Administración '!$C$16:$C$64,0),1),'8- Políticas de Administración '!$B$16:$F$64,5,FALSE),"")</f>
        <v/>
      </c>
      <c r="M56" s="403"/>
      <c r="N56" s="412"/>
      <c r="O56" s="416"/>
    </row>
    <row r="57" spans="1:267" ht="24" customHeight="1">
      <c r="A57" s="397"/>
      <c r="B57" s="403"/>
      <c r="C57" s="403"/>
      <c r="D57" s="161"/>
      <c r="E57" s="403"/>
      <c r="F57" s="403"/>
      <c r="G57" s="406"/>
      <c r="H57" s="409"/>
      <c r="I57" s="151"/>
      <c r="J57" s="154"/>
      <c r="K57" s="151" t="str">
        <f>IFERROR(CONCATENATE(INDEX('8- Políticas de Administración '!$B$16:$F$53,MATCH('5- Identificación de Riesgos'!J57,'8- Políticas de Administración '!$C$16:$C$54,0),1)," - ",L57),"")</f>
        <v/>
      </c>
      <c r="L57" s="190" t="str">
        <f>IFERROR(VLOOKUP(INDEX('8- Políticas de Administración '!$B$16:$F$63,MATCH('5- Identificación de Riesgos'!J57,'8- Políticas de Administración '!$C$16:$C$64,0),1),'8- Políticas de Administración '!$B$16:$F$64,5,FALSE),"")</f>
        <v/>
      </c>
      <c r="M57" s="403"/>
      <c r="N57" s="412"/>
      <c r="O57" s="416"/>
    </row>
    <row r="58" spans="1:267" ht="15" customHeight="1">
      <c r="A58" s="397"/>
      <c r="B58" s="403"/>
      <c r="C58" s="403"/>
      <c r="D58" s="161"/>
      <c r="E58" s="403"/>
      <c r="F58" s="403"/>
      <c r="G58" s="406"/>
      <c r="H58" s="409"/>
      <c r="I58" s="151"/>
      <c r="J58" s="154"/>
      <c r="K58" s="151" t="str">
        <f>IFERROR(CONCATENATE(INDEX('8- Políticas de Administración '!$B$16:$F$53,MATCH('5- Identificación de Riesgos'!J58,'8- Políticas de Administración '!$C$16:$C$54,0),1)," - ",L58),"")</f>
        <v/>
      </c>
      <c r="L58" s="190" t="str">
        <f>IFERROR(VLOOKUP(INDEX('8- Políticas de Administración '!$B$16:$F$63,MATCH('5- Identificación de Riesgos'!J58,'8- Políticas de Administración '!$C$16:$C$64,0),1),'8- Políticas de Administración '!$B$16:$F$64,5,FALSE),"")</f>
        <v/>
      </c>
      <c r="M58" s="403"/>
      <c r="N58" s="412"/>
      <c r="O58" s="416"/>
    </row>
    <row r="59" spans="1:267" ht="15.75" customHeight="1" thickBot="1">
      <c r="A59" s="398"/>
      <c r="B59" s="404"/>
      <c r="C59" s="404"/>
      <c r="D59" s="163"/>
      <c r="E59" s="404"/>
      <c r="F59" s="404"/>
      <c r="G59" s="419"/>
      <c r="H59" s="410"/>
      <c r="I59" s="152"/>
      <c r="J59" s="155"/>
      <c r="K59" s="152"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404"/>
      <c r="N59" s="413"/>
      <c r="O59" s="416"/>
    </row>
    <row r="60" spans="1:267" ht="45" customHeight="1">
      <c r="A60" s="396">
        <v>6</v>
      </c>
      <c r="B60" s="399" t="s">
        <v>339</v>
      </c>
      <c r="C60" s="399" t="s">
        <v>340</v>
      </c>
      <c r="D60" s="249" t="s">
        <v>341</v>
      </c>
      <c r="E60" s="402">
        <v>365</v>
      </c>
      <c r="F60" s="402">
        <v>0</v>
      </c>
      <c r="G60" s="405">
        <f t="shared" ref="G60" si="4">F60/E60</f>
        <v>0</v>
      </c>
      <c r="H60" s="40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317</v>
      </c>
      <c r="J60" s="169" t="s">
        <v>342</v>
      </c>
      <c r="K60" s="150" t="str">
        <f>IFERROR(CONCATENATE(INDEX('8- Políticas de Administración '!$B$16:$F$53,MATCH('5- Identificación de Riesgos'!J60,'8- Políticas de Administración '!$C$16:$C$54,0),1)," - ",L60),"")</f>
        <v>Leve - 1</v>
      </c>
      <c r="L60" s="192">
        <f>IFERROR(VLOOKUP(INDEX('8- Políticas de Administración '!$B$16:$F$63,MATCH('5- Identificación de Riesgos'!J60,'8- Políticas de Administración '!$C$16:$C$64,0),1),'8- Políticas de Administración '!$B$16:$F$64,5,FALSE),"")</f>
        <v>1</v>
      </c>
      <c r="M60" s="402" t="str">
        <f>IFERROR(CONCATENATE(INDEX('8- Políticas de Administración '!$B$16:$F$53,MATCH(ROUND(AVERAGE(L60:L69),0),'8- Políticas de Administración '!$F$16:$F$53,0),1)," - ",ROUND(AVERAGE(L60:L69),0)),"")</f>
        <v>Moderado - 3</v>
      </c>
      <c r="N60" s="411" t="str">
        <f>IFERROR(CONCATENATE(VLOOKUP((LEFT(H60,LEN(H60)-4)&amp;LEFT(M60,LEN(M60)-4)),'9- Matriz de Calor '!$D$18:$E$42,2,0)," - ",RIGHT(H60,1)*RIGHT(M60,1)),"")</f>
        <v>Moderado - 3</v>
      </c>
    </row>
    <row r="61" spans="1:267" ht="32">
      <c r="A61" s="397"/>
      <c r="B61" s="400"/>
      <c r="C61" s="400"/>
      <c r="D61" s="249" t="s">
        <v>343</v>
      </c>
      <c r="E61" s="403"/>
      <c r="F61" s="403"/>
      <c r="G61" s="406"/>
      <c r="H61" s="409"/>
      <c r="I61" s="151" t="s">
        <v>293</v>
      </c>
      <c r="J61" s="154" t="s">
        <v>333</v>
      </c>
      <c r="K61" s="151" t="str">
        <f>IFERROR(CONCATENATE(INDEX('8- Políticas de Administración '!$B$16:$F$53,MATCH('5- Identificación de Riesgos'!J61,'8- Políticas de Administración '!$C$16:$C$54,0),1)," - ",L61),"")</f>
        <v>Catastrófico - 5</v>
      </c>
      <c r="L61" s="190">
        <f>IFERROR(VLOOKUP(INDEX('8- Políticas de Administración '!$B$16:$F$63,MATCH('5- Identificación de Riesgos'!J61,'8- Políticas de Administración '!$C$16:$C$64,0),1),'8- Políticas de Administración '!$B$16:$F$64,5,FALSE),"")</f>
        <v>5</v>
      </c>
      <c r="M61" s="403"/>
      <c r="N61" s="412"/>
    </row>
    <row r="62" spans="1:267" ht="64">
      <c r="A62" s="397"/>
      <c r="B62" s="400"/>
      <c r="C62" s="400"/>
      <c r="D62" s="250" t="s">
        <v>344</v>
      </c>
      <c r="E62" s="403"/>
      <c r="F62" s="403"/>
      <c r="G62" s="406"/>
      <c r="H62" s="409"/>
      <c r="I62" s="151"/>
      <c r="J62" s="154"/>
      <c r="K62" s="151" t="str">
        <f>IFERROR(CONCATENATE(INDEX('8- Políticas de Administración '!$B$16:$F$53,MATCH('5- Identificación de Riesgos'!J62,'8- Políticas de Administración '!$C$16:$C$54,0),1)," - ",L62),"")</f>
        <v/>
      </c>
      <c r="L62" s="190" t="str">
        <f>IFERROR(VLOOKUP(INDEX('8- Políticas de Administración '!$B$16:$F$63,MATCH('5- Identificación de Riesgos'!J62,'8- Políticas de Administración '!$C$16:$C$64,0),1),'8- Políticas de Administración '!$B$16:$F$64,5,FALSE),"")</f>
        <v/>
      </c>
      <c r="M62" s="403"/>
      <c r="N62" s="412"/>
    </row>
    <row r="63" spans="1:267" ht="16">
      <c r="A63" s="397"/>
      <c r="B63" s="400"/>
      <c r="C63" s="400"/>
      <c r="D63" s="167"/>
      <c r="E63" s="403"/>
      <c r="F63" s="403"/>
      <c r="G63" s="406"/>
      <c r="H63" s="409"/>
      <c r="I63" s="151"/>
      <c r="J63" s="154"/>
      <c r="K63" s="151" t="str">
        <f>IFERROR(CONCATENATE(INDEX('8- Políticas de Administración '!$B$16:$F$53,MATCH('5- Identificación de Riesgos'!J63,'8- Políticas de Administración '!$C$16:$C$54,0),1)," - ",L63),"")</f>
        <v/>
      </c>
      <c r="L63" s="190" t="str">
        <f>IFERROR(VLOOKUP(INDEX('8- Políticas de Administración '!$B$16:$F$63,MATCH('5- Identificación de Riesgos'!J63,'8- Políticas de Administración '!$C$16:$C$64,0),1),'8- Políticas de Administración '!$B$16:$F$64,5,FALSE),"")</f>
        <v/>
      </c>
      <c r="M63" s="403"/>
      <c r="N63" s="412"/>
    </row>
    <row r="64" spans="1:267" ht="16">
      <c r="A64" s="397"/>
      <c r="B64" s="400"/>
      <c r="C64" s="400"/>
      <c r="D64" s="162"/>
      <c r="E64" s="403"/>
      <c r="F64" s="403"/>
      <c r="G64" s="406"/>
      <c r="H64" s="409"/>
      <c r="I64" s="151"/>
      <c r="J64" s="154"/>
      <c r="K64" s="151" t="str">
        <f>IFERROR(CONCATENATE(INDEX('8- Políticas de Administración '!$B$16:$F$53,MATCH('5- Identificación de Riesgos'!J64,'8- Políticas de Administración '!$C$16:$C$54,0),1)," - ",L64),"")</f>
        <v/>
      </c>
      <c r="L64" s="190" t="str">
        <f>IFERROR(VLOOKUP(INDEX('8- Políticas de Administración '!$B$16:$F$63,MATCH('5- Identificación de Riesgos'!J64,'8- Políticas de Administración '!$C$16:$C$64,0),1),'8- Políticas de Administración '!$B$16:$F$64,5,FALSE),"")</f>
        <v/>
      </c>
      <c r="M64" s="403"/>
      <c r="N64" s="412"/>
    </row>
    <row r="65" spans="1:15" ht="15" customHeight="1">
      <c r="A65" s="397"/>
      <c r="B65" s="400"/>
      <c r="C65" s="400"/>
      <c r="D65" s="161"/>
      <c r="E65" s="403"/>
      <c r="F65" s="403"/>
      <c r="G65" s="406"/>
      <c r="H65" s="409"/>
      <c r="I65" s="151"/>
      <c r="J65" s="154"/>
      <c r="K65" s="151" t="str">
        <f>IFERROR(CONCATENATE(INDEX('8- Políticas de Administración '!$B$16:$F$53,MATCH('5- Identificación de Riesgos'!J65,'8- Políticas de Administración '!$C$16:$C$54,0),1)," - ",L65),"")</f>
        <v/>
      </c>
      <c r="L65" s="190" t="str">
        <f>IFERROR(VLOOKUP(INDEX('8- Políticas de Administración '!$B$16:$F$63,MATCH('5- Identificación de Riesgos'!J65,'8- Políticas de Administración '!$C$16:$C$64,0),1),'8- Políticas de Administración '!$B$16:$F$64,5,FALSE),"")</f>
        <v/>
      </c>
      <c r="M65" s="403"/>
      <c r="N65" s="412"/>
    </row>
    <row r="66" spans="1:15" ht="16">
      <c r="A66" s="397"/>
      <c r="B66" s="400"/>
      <c r="C66" s="400"/>
      <c r="D66" s="161"/>
      <c r="E66" s="403"/>
      <c r="F66" s="403"/>
      <c r="G66" s="406"/>
      <c r="H66" s="409"/>
      <c r="I66" s="151"/>
      <c r="J66" s="154"/>
      <c r="K66" s="151" t="str">
        <f>IFERROR(CONCATENATE(INDEX('8- Políticas de Administración '!$B$16:$F$53,MATCH('5- Identificación de Riesgos'!J66,'8- Políticas de Administración '!$C$16:$C$54,0),1)," - ",L66),"")</f>
        <v/>
      </c>
      <c r="L66" s="190" t="str">
        <f>IFERROR(VLOOKUP(INDEX('8- Políticas de Administración '!$B$16:$F$63,MATCH('5- Identificación de Riesgos'!J66,'8- Políticas de Administración '!$C$16:$C$64,0),1),'8- Políticas de Administración '!$B$16:$F$64,5,FALSE),"")</f>
        <v/>
      </c>
      <c r="M66" s="403"/>
      <c r="N66" s="412"/>
    </row>
    <row r="67" spans="1:15" ht="16">
      <c r="A67" s="397"/>
      <c r="B67" s="400"/>
      <c r="C67" s="400"/>
      <c r="D67" s="161"/>
      <c r="E67" s="403"/>
      <c r="F67" s="403"/>
      <c r="G67" s="406"/>
      <c r="H67" s="409"/>
      <c r="I67" s="151"/>
      <c r="J67" s="154"/>
      <c r="K67" s="151" t="str">
        <f>IFERROR(CONCATENATE(INDEX('8- Políticas de Administración '!$B$16:$F$53,MATCH('5- Identificación de Riesgos'!J67,'8- Políticas de Administración '!$C$16:$C$54,0),1)," - ",L67),"")</f>
        <v/>
      </c>
      <c r="L67" s="190" t="str">
        <f>IFERROR(VLOOKUP(INDEX('8- Políticas de Administración '!$B$16:$F$63,MATCH('5- Identificación de Riesgos'!J67,'8- Políticas de Administración '!$C$16:$C$64,0),1),'8- Políticas de Administración '!$B$16:$F$64,5,FALSE),"")</f>
        <v/>
      </c>
      <c r="M67" s="403"/>
      <c r="N67" s="412"/>
    </row>
    <row r="68" spans="1:15" ht="16">
      <c r="A68" s="397"/>
      <c r="B68" s="400"/>
      <c r="C68" s="400"/>
      <c r="D68" s="161"/>
      <c r="E68" s="403"/>
      <c r="F68" s="403"/>
      <c r="G68" s="406"/>
      <c r="H68" s="409"/>
      <c r="I68" s="151"/>
      <c r="J68" s="154"/>
      <c r="K68" s="151" t="str">
        <f>IFERROR(CONCATENATE(INDEX('8- Políticas de Administración '!$B$16:$F$53,MATCH('5- Identificación de Riesgos'!J68,'8- Políticas de Administración '!$C$16:$C$54,0),1)," - ",L68),"")</f>
        <v/>
      </c>
      <c r="L68" s="190" t="str">
        <f>IFERROR(VLOOKUP(INDEX('8- Políticas de Administración '!$B$16:$F$63,MATCH('5- Identificación de Riesgos'!J68,'8- Políticas de Administración '!$C$16:$C$64,0),1),'8- Políticas de Administración '!$B$16:$F$64,5,FALSE),"")</f>
        <v/>
      </c>
      <c r="M68" s="403"/>
      <c r="N68" s="412"/>
    </row>
    <row r="69" spans="1:15" ht="17" thickBot="1">
      <c r="A69" s="398"/>
      <c r="B69" s="401"/>
      <c r="C69" s="401"/>
      <c r="D69" s="163"/>
      <c r="E69" s="404"/>
      <c r="F69" s="404"/>
      <c r="G69" s="419"/>
      <c r="H69" s="410"/>
      <c r="I69" s="152"/>
      <c r="J69" s="155"/>
      <c r="K69" s="152" t="str">
        <f>IFERROR(CONCATENATE(INDEX('8- Políticas de Administración '!$B$16:$F$53,MATCH('5- Identificación de Riesgos'!J69,'8- Políticas de Administración '!$C$16:$C$54,0),1)," - ",L69),"")</f>
        <v/>
      </c>
      <c r="L69" s="191" t="str">
        <f>IFERROR(VLOOKUP(INDEX('8- Políticas de Administración '!$B$16:$F$63,MATCH('5- Identificación de Riesgos'!J69,'8- Políticas de Administración '!$C$16:$C$64,0),1),'8- Políticas de Administración '!$B$16:$F$64,5,FALSE),"")</f>
        <v/>
      </c>
      <c r="M69" s="404"/>
      <c r="N69" s="413"/>
    </row>
    <row r="70" spans="1:15" ht="39.75" customHeight="1">
      <c r="A70" s="396">
        <v>7</v>
      </c>
      <c r="B70" s="399" t="s">
        <v>345</v>
      </c>
      <c r="C70" s="399" t="s">
        <v>346</v>
      </c>
      <c r="D70" s="249" t="s">
        <v>341</v>
      </c>
      <c r="E70" s="402">
        <v>365</v>
      </c>
      <c r="F70" s="402">
        <v>0</v>
      </c>
      <c r="G70" s="405">
        <f t="shared" ref="G70" si="5">F70/E70</f>
        <v>0</v>
      </c>
      <c r="H70" s="408"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293</v>
      </c>
      <c r="J70" s="169" t="s">
        <v>333</v>
      </c>
      <c r="K70" s="150" t="str">
        <f>IFERROR(CONCATENATE(INDEX('8- Políticas de Administración '!$B$16:$F$53,MATCH('5- Identificación de Riesgos'!J70,'8- Políticas de Administración '!$C$16:$C$54,0),1)," - ",L70),"")</f>
        <v>Catastrófico - 5</v>
      </c>
      <c r="L70" s="192">
        <f>IFERROR(VLOOKUP(INDEX('8- Políticas de Administración '!$B$16:$F$63,MATCH('5- Identificación de Riesgos'!J70,'8- Políticas de Administración '!$C$16:$C$64,0),1),'8- Políticas de Administración '!$B$16:$F$64,5,FALSE),"")</f>
        <v>5</v>
      </c>
      <c r="M70" s="402" t="str">
        <f>IFERROR(CONCATENATE(INDEX('8- Políticas de Administración '!$B$16:$F$53,MATCH(ROUND(AVERAGE(L70:L79),0),'8- Políticas de Administración '!$F$16:$F$53,0),1)," - ",ROUND(AVERAGE(L70:L79),0)),"")</f>
        <v>Moderado - 3</v>
      </c>
      <c r="N70" s="411" t="str">
        <f>IFERROR(CONCATENATE(VLOOKUP((LEFT(H70,LEN(H70)-4)&amp;LEFT(M70,LEN(M70)-4)),'9- Matriz de Calor '!$D$18:$E$42,2,0)," - ",RIGHT(H70,1)*RIGHT(M70,1)),"")</f>
        <v>Moderado - 3</v>
      </c>
    </row>
    <row r="71" spans="1:15" ht="39.75" customHeight="1">
      <c r="A71" s="397"/>
      <c r="B71" s="400"/>
      <c r="C71" s="400"/>
      <c r="D71" s="249" t="s">
        <v>343</v>
      </c>
      <c r="E71" s="403"/>
      <c r="F71" s="403"/>
      <c r="G71" s="406"/>
      <c r="H71" s="409"/>
      <c r="I71" s="151" t="s">
        <v>317</v>
      </c>
      <c r="J71" s="154" t="s">
        <v>342</v>
      </c>
      <c r="K71" s="151" t="str">
        <f>IFERROR(CONCATENATE(INDEX('8- Políticas de Administración '!$B$16:$F$53,MATCH('5- Identificación de Riesgos'!J71,'8- Políticas de Administración '!$C$16:$C$54,0),1)," - ",L71),"")</f>
        <v>Leve - 1</v>
      </c>
      <c r="L71" s="190">
        <f>IFERROR(VLOOKUP(INDEX('8- Políticas de Administración '!$B$16:$F$63,MATCH('5- Identificación de Riesgos'!J71,'8- Políticas de Administración '!$C$16:$C$64,0),1),'8- Políticas de Administración '!$B$16:$F$64,5,FALSE),"")</f>
        <v>1</v>
      </c>
      <c r="M71" s="403"/>
      <c r="N71" s="412"/>
    </row>
    <row r="72" spans="1:15" ht="66" customHeight="1">
      <c r="A72" s="397"/>
      <c r="B72" s="400"/>
      <c r="C72" s="400"/>
      <c r="D72" s="250" t="s">
        <v>347</v>
      </c>
      <c r="E72" s="403"/>
      <c r="F72" s="403"/>
      <c r="G72" s="406"/>
      <c r="H72" s="409"/>
      <c r="I72" s="151"/>
      <c r="J72" s="154"/>
      <c r="K72" s="151" t="str">
        <f>IFERROR(CONCATENATE(INDEX('8- Políticas de Administración '!$B$16:$F$53,MATCH('5- Identificación de Riesgos'!J72,'8- Políticas de Administración '!$C$16:$C$54,0),1)," - ",L72),"")</f>
        <v/>
      </c>
      <c r="L72" s="190" t="str">
        <f>IFERROR(VLOOKUP(INDEX('8- Políticas de Administración '!$B$16:$F$63,MATCH('5- Identificación de Riesgos'!J72,'8- Políticas de Administración '!$C$16:$C$64,0),1),'8- Políticas de Administración '!$B$16:$F$64,5,FALSE),"")</f>
        <v/>
      </c>
      <c r="M72" s="403"/>
      <c r="N72" s="412"/>
    </row>
    <row r="73" spans="1:15" ht="16">
      <c r="A73" s="397"/>
      <c r="B73" s="400"/>
      <c r="C73" s="400"/>
      <c r="D73" s="167"/>
      <c r="E73" s="403"/>
      <c r="F73" s="403"/>
      <c r="G73" s="406"/>
      <c r="H73" s="409"/>
      <c r="I73" s="151"/>
      <c r="J73" s="154"/>
      <c r="K73" s="151" t="str">
        <f>IFERROR(CONCATENATE(INDEX('8- Políticas de Administración '!$B$16:$F$53,MATCH('5- Identificación de Riesgos'!J73,'8- Políticas de Administración '!$C$16:$C$54,0),1)," - ",L73),"")</f>
        <v/>
      </c>
      <c r="L73" s="190" t="str">
        <f>IFERROR(VLOOKUP(INDEX('8- Políticas de Administración '!$B$16:$F$63,MATCH('5- Identificación de Riesgos'!J73,'8- Políticas de Administración '!$C$16:$C$64,0),1),'8- Políticas de Administración '!$B$16:$F$64,5,FALSE),"")</f>
        <v/>
      </c>
      <c r="M73" s="403"/>
      <c r="N73" s="412"/>
    </row>
    <row r="74" spans="1:15" ht="16">
      <c r="A74" s="397"/>
      <c r="B74" s="400"/>
      <c r="C74" s="400"/>
      <c r="D74" s="162"/>
      <c r="E74" s="403"/>
      <c r="F74" s="403"/>
      <c r="G74" s="406"/>
      <c r="H74" s="409"/>
      <c r="I74" s="151"/>
      <c r="J74" s="154"/>
      <c r="K74" s="151" t="str">
        <f>IFERROR(CONCATENATE(INDEX('8- Políticas de Administración '!$B$16:$F$53,MATCH('5- Identificación de Riesgos'!J74,'8- Políticas de Administración '!$C$16:$C$54,0),1)," - ",L74),"")</f>
        <v/>
      </c>
      <c r="L74" s="190" t="str">
        <f>IFERROR(VLOOKUP(INDEX('8- Políticas de Administración '!$B$16:$F$63,MATCH('5- Identificación de Riesgos'!J74,'8- Políticas de Administración '!$C$16:$C$64,0),1),'8- Políticas de Administración '!$B$16:$F$64,5,FALSE),"")</f>
        <v/>
      </c>
      <c r="M74" s="403"/>
      <c r="N74" s="412"/>
    </row>
    <row r="75" spans="1:15" ht="16">
      <c r="A75" s="397"/>
      <c r="B75" s="400"/>
      <c r="C75" s="400"/>
      <c r="D75" s="161"/>
      <c r="E75" s="403"/>
      <c r="F75" s="403"/>
      <c r="G75" s="406"/>
      <c r="H75" s="409"/>
      <c r="I75" s="151"/>
      <c r="J75" s="154"/>
      <c r="K75" s="151" t="str">
        <f>IFERROR(CONCATENATE(INDEX('8- Políticas de Administración '!$B$16:$F$53,MATCH('5- Identificación de Riesgos'!J75,'8- Políticas de Administración '!$C$16:$C$54,0),1)," - ",L75),"")</f>
        <v/>
      </c>
      <c r="L75" s="190" t="str">
        <f>IFERROR(VLOOKUP(INDEX('8- Políticas de Administración '!$B$16:$F$63,MATCH('5- Identificación de Riesgos'!J75,'8- Políticas de Administración '!$C$16:$C$64,0),1),'8- Políticas de Administración '!$B$16:$F$64,5,FALSE),"")</f>
        <v/>
      </c>
      <c r="M75" s="403"/>
      <c r="N75" s="412"/>
    </row>
    <row r="76" spans="1:15" ht="16">
      <c r="A76" s="397"/>
      <c r="B76" s="400"/>
      <c r="C76" s="400"/>
      <c r="D76" s="161"/>
      <c r="E76" s="403"/>
      <c r="F76" s="403"/>
      <c r="G76" s="406"/>
      <c r="H76" s="409"/>
      <c r="I76" s="151"/>
      <c r="J76" s="154"/>
      <c r="K76" s="151" t="str">
        <f>IFERROR(CONCATENATE(INDEX('8- Políticas de Administración '!$B$16:$F$53,MATCH('5- Identificación de Riesgos'!J76,'8- Políticas de Administración '!$C$16:$C$54,0),1)," - ",L76),"")</f>
        <v/>
      </c>
      <c r="L76" s="190" t="str">
        <f>IFERROR(VLOOKUP(INDEX('8- Políticas de Administración '!$B$16:$F$63,MATCH('5- Identificación de Riesgos'!J76,'8- Políticas de Administración '!$C$16:$C$64,0),1),'8- Políticas de Administración '!$B$16:$F$64,5,FALSE),"")</f>
        <v/>
      </c>
      <c r="M76" s="403"/>
      <c r="N76" s="412"/>
    </row>
    <row r="77" spans="1:15" ht="16">
      <c r="A77" s="397"/>
      <c r="B77" s="400"/>
      <c r="C77" s="400"/>
      <c r="D77" s="161"/>
      <c r="E77" s="403"/>
      <c r="F77" s="403"/>
      <c r="G77" s="406"/>
      <c r="H77" s="409"/>
      <c r="I77" s="151"/>
      <c r="J77" s="154"/>
      <c r="K77" s="151" t="str">
        <f>IFERROR(CONCATENATE(INDEX('8- Políticas de Administración '!$B$16:$F$53,MATCH('5- Identificación de Riesgos'!J77,'8- Políticas de Administración '!$C$16:$C$54,0),1)," - ",L77),"")</f>
        <v/>
      </c>
      <c r="L77" s="190" t="str">
        <f>IFERROR(VLOOKUP(INDEX('8- Políticas de Administración '!$B$16:$F$63,MATCH('5- Identificación de Riesgos'!J77,'8- Políticas de Administración '!$C$16:$C$64,0),1),'8- Políticas de Administración '!$B$16:$F$64,5,FALSE),"")</f>
        <v/>
      </c>
      <c r="M77" s="403"/>
      <c r="N77" s="412"/>
    </row>
    <row r="78" spans="1:15" ht="16">
      <c r="A78" s="397"/>
      <c r="B78" s="400"/>
      <c r="C78" s="400"/>
      <c r="D78" s="161"/>
      <c r="E78" s="403"/>
      <c r="F78" s="403"/>
      <c r="G78" s="406"/>
      <c r="H78" s="409"/>
      <c r="I78" s="151"/>
      <c r="J78" s="154"/>
      <c r="K78" s="151" t="str">
        <f>IFERROR(CONCATENATE(INDEX('8- Políticas de Administración '!$B$16:$F$53,MATCH('5- Identificación de Riesgos'!J78,'8- Políticas de Administración '!$C$16:$C$54,0),1)," - ",L78),"")</f>
        <v/>
      </c>
      <c r="L78" s="190" t="str">
        <f>IFERROR(VLOOKUP(INDEX('8- Políticas de Administración '!$B$16:$F$63,MATCH('5- Identificación de Riesgos'!J78,'8- Políticas de Administración '!$C$16:$C$64,0),1),'8- Políticas de Administración '!$B$16:$F$64,5,FALSE),"")</f>
        <v/>
      </c>
      <c r="M78" s="403"/>
      <c r="N78" s="412"/>
    </row>
    <row r="79" spans="1:15" ht="16">
      <c r="A79" s="398"/>
      <c r="B79" s="400"/>
      <c r="C79" s="400"/>
      <c r="D79" s="163"/>
      <c r="E79" s="414"/>
      <c r="F79" s="414"/>
      <c r="G79" s="407"/>
      <c r="H79" s="410"/>
      <c r="I79" s="152"/>
      <c r="J79" s="155"/>
      <c r="K79" s="152" t="str">
        <f>IFERROR(CONCATENATE(INDEX('8- Políticas de Administración '!$B$16:$F$53,MATCH('5- Identificación de Riesgos'!J79,'8- Políticas de Administración '!$C$16:$C$54,0),1)," - ",L79),"")</f>
        <v/>
      </c>
      <c r="L79" s="191" t="str">
        <f>IFERROR(VLOOKUP(INDEX('8- Políticas de Administración '!$B$16:$F$63,MATCH('5- Identificación de Riesgos'!J79,'8- Políticas de Administración '!$C$16:$C$64,0),1),'8- Políticas de Administración '!$B$16:$F$64,5,FALSE),"")</f>
        <v/>
      </c>
      <c r="M79" s="404"/>
      <c r="N79" s="413"/>
    </row>
    <row r="80" spans="1:15" ht="32">
      <c r="A80" s="480">
        <v>8</v>
      </c>
      <c r="B80" s="483" t="s">
        <v>348</v>
      </c>
      <c r="C80" s="483" t="s">
        <v>349</v>
      </c>
      <c r="D80" s="288" t="s">
        <v>332</v>
      </c>
      <c r="E80" s="483">
        <v>365</v>
      </c>
      <c r="F80" s="483">
        <v>0</v>
      </c>
      <c r="G80" s="474">
        <f t="shared" ref="G80" si="6">F80/E80</f>
        <v>0</v>
      </c>
      <c r="H80" s="475"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3" t="s">
        <v>293</v>
      </c>
      <c r="J80" s="169" t="s">
        <v>350</v>
      </c>
      <c r="K80" s="150" t="str">
        <f>IFERROR(CONCATENATE(INDEX('8- Políticas de Administración '!$B$16:$F$53,MATCH('5- Identificación de Riesgos'!J80,'8- Políticas de Administración '!$C$16:$C$54,0),1)," - ",L80),"")</f>
        <v>Leve - 1</v>
      </c>
      <c r="L80" s="192">
        <f>IFERROR(VLOOKUP(INDEX('8- Políticas de Administración '!$B$16:$F$63,MATCH('5- Identificación de Riesgos'!J80,'8- Políticas de Administración '!$C$16:$C$64,0),1),'8- Políticas de Administración '!$B$16:$F$64,5,FALSE),"")</f>
        <v>1</v>
      </c>
      <c r="M80" s="402" t="str">
        <f>IFERROR(CONCATENATE(INDEX('8- Políticas de Administración '!$B$16:$F$53,MATCH(ROUND(AVERAGE(L80:L89),0),'8- Políticas de Administración '!$F$16:$F$53,0),1)," - ",ROUND(AVERAGE(L80:L89),0)),"")</f>
        <v>Leve - 1</v>
      </c>
      <c r="N80" s="411" t="str">
        <f>IFERROR(CONCATENATE(VLOOKUP((LEFT(H80,LEN(H80)-4)&amp;LEFT(M80,LEN(M80)-4)),'9- Matriz de Calor '!$D$18:$E$42,2,0)," - ",RIGHT(H80,1)*RIGHT(M80,1)),"")</f>
        <v>Bajo - 1</v>
      </c>
      <c r="O80" s="415">
        <f>RIGHT(H80,1)*RIGHT(M80,1)</f>
        <v>1</v>
      </c>
    </row>
    <row r="81" spans="1:15" ht="64">
      <c r="A81" s="481"/>
      <c r="B81" s="483"/>
      <c r="C81" s="483"/>
      <c r="D81" s="283" t="s">
        <v>334</v>
      </c>
      <c r="E81" s="483"/>
      <c r="F81" s="483"/>
      <c r="G81" s="474"/>
      <c r="H81" s="476"/>
      <c r="I81" s="151"/>
      <c r="J81" s="154"/>
      <c r="K81" s="151" t="str">
        <f>IFERROR(CONCATENATE(INDEX('8- Políticas de Administración '!$B$16:$F$53,MATCH('5- Identificación de Riesgos'!J81,'8- Políticas de Administración '!$C$16:$C$54,0),1)," - ",L81),"")</f>
        <v/>
      </c>
      <c r="L81" s="190" t="str">
        <f>IFERROR(VLOOKUP(INDEX('8- Políticas de Administración '!$B$16:$F$63,MATCH('5- Identificación de Riesgos'!J81,'8- Políticas de Administración '!$C$16:$C$64,0),1),'8- Políticas de Administración '!$B$16:$F$64,5,FALSE),"")</f>
        <v/>
      </c>
      <c r="M81" s="403"/>
      <c r="N81" s="412"/>
      <c r="O81" s="416"/>
    </row>
    <row r="82" spans="1:15" ht="16">
      <c r="A82" s="481"/>
      <c r="B82" s="483"/>
      <c r="C82" s="483"/>
      <c r="D82" s="283" t="s">
        <v>335</v>
      </c>
      <c r="E82" s="483"/>
      <c r="F82" s="483"/>
      <c r="G82" s="474"/>
      <c r="H82" s="476"/>
      <c r="I82" s="151"/>
      <c r="J82" s="154"/>
      <c r="K82" s="151" t="str">
        <f>IFERROR(CONCATENATE(INDEX('8- Políticas de Administración '!$B$16:$F$53,MATCH('5- Identificación de Riesgos'!J82,'8- Políticas de Administración '!$C$16:$C$54,0),1)," - ",L82),"")</f>
        <v/>
      </c>
      <c r="L82" s="190" t="str">
        <f>IFERROR(VLOOKUP(INDEX('8- Políticas de Administración '!$B$16:$F$63,MATCH('5- Identificación de Riesgos'!J82,'8- Políticas de Administración '!$C$16:$C$64,0),1),'8- Políticas de Administración '!$B$16:$F$64,5,FALSE),"")</f>
        <v/>
      </c>
      <c r="M82" s="403"/>
      <c r="N82" s="412"/>
      <c r="O82" s="416"/>
    </row>
    <row r="83" spans="1:15" ht="32">
      <c r="A83" s="481"/>
      <c r="B83" s="483"/>
      <c r="C83" s="483"/>
      <c r="D83" s="289" t="s">
        <v>351</v>
      </c>
      <c r="E83" s="483"/>
      <c r="F83" s="483"/>
      <c r="G83" s="474"/>
      <c r="H83" s="476"/>
      <c r="I83" s="151"/>
      <c r="J83" s="154"/>
      <c r="K83" s="151" t="str">
        <f>IFERROR(CONCATENATE(INDEX('8- Políticas de Administración '!$B$16:$F$53,MATCH('5- Identificación de Riesgos'!J83,'8- Políticas de Administración '!$C$16:$C$54,0),1)," - ",L83),"")</f>
        <v/>
      </c>
      <c r="L83" s="190" t="str">
        <f>IFERROR(VLOOKUP(INDEX('8- Políticas de Administración '!$B$16:$F$63,MATCH('5- Identificación de Riesgos'!J83,'8- Políticas de Administración '!$C$16:$C$64,0),1),'8- Políticas de Administración '!$B$16:$F$64,5,FALSE),"")</f>
        <v/>
      </c>
      <c r="M83" s="403"/>
      <c r="N83" s="412"/>
      <c r="O83" s="416"/>
    </row>
    <row r="84" spans="1:15" ht="16">
      <c r="A84" s="481"/>
      <c r="B84" s="483"/>
      <c r="C84" s="483"/>
      <c r="D84" s="290"/>
      <c r="E84" s="483"/>
      <c r="F84" s="483"/>
      <c r="G84" s="474"/>
      <c r="H84" s="476"/>
      <c r="I84" s="151"/>
      <c r="J84" s="154"/>
      <c r="K84" s="151" t="str">
        <f>IFERROR(CONCATENATE(INDEX('8- Políticas de Administración '!$B$16:$F$53,MATCH('5- Identificación de Riesgos'!J84,'8- Políticas de Administración '!$C$16:$C$54,0),1)," - ",L84),"")</f>
        <v/>
      </c>
      <c r="L84" s="190" t="str">
        <f>IFERROR(VLOOKUP(INDEX('8- Políticas de Administración '!$B$16:$F$63,MATCH('5- Identificación de Riesgos'!J84,'8- Políticas de Administración '!$C$16:$C$64,0),1),'8- Políticas de Administración '!$B$16:$F$64,5,FALSE),"")</f>
        <v/>
      </c>
      <c r="M84" s="403"/>
      <c r="N84" s="412"/>
      <c r="O84" s="416"/>
    </row>
    <row r="85" spans="1:15" ht="16">
      <c r="A85" s="481"/>
      <c r="B85" s="483"/>
      <c r="C85" s="483"/>
      <c r="D85" s="283"/>
      <c r="E85" s="483"/>
      <c r="F85" s="483"/>
      <c r="G85" s="474"/>
      <c r="H85" s="476"/>
      <c r="I85" s="151"/>
      <c r="J85" s="154"/>
      <c r="K85" s="151" t="str">
        <f>IFERROR(CONCATENATE(INDEX('8- Políticas de Administración '!$B$16:$F$53,MATCH('5- Identificación de Riesgos'!J85,'8- Políticas de Administración '!$C$16:$C$54,0),1)," - ",L85),"")</f>
        <v/>
      </c>
      <c r="L85" s="190" t="str">
        <f>IFERROR(VLOOKUP(INDEX('8- Políticas de Administración '!$B$16:$F$63,MATCH('5- Identificación de Riesgos'!J85,'8- Políticas de Administración '!$C$16:$C$64,0),1),'8- Políticas de Administración '!$B$16:$F$64,5,FALSE),"")</f>
        <v/>
      </c>
      <c r="M85" s="403"/>
      <c r="N85" s="412"/>
      <c r="O85" s="416"/>
    </row>
    <row r="86" spans="1:15" ht="16">
      <c r="A86" s="481"/>
      <c r="B86" s="483"/>
      <c r="C86" s="483"/>
      <c r="D86" s="283"/>
      <c r="E86" s="483"/>
      <c r="F86" s="483"/>
      <c r="G86" s="474"/>
      <c r="H86" s="476"/>
      <c r="I86" s="151"/>
      <c r="J86" s="154"/>
      <c r="K86" s="151" t="str">
        <f>IFERROR(CONCATENATE(INDEX('8- Políticas de Administración '!$B$16:$F$53,MATCH('5- Identificación de Riesgos'!J86,'8- Políticas de Administración '!$C$16:$C$54,0),1)," - ",L86),"")</f>
        <v/>
      </c>
      <c r="L86" s="190" t="str">
        <f>IFERROR(VLOOKUP(INDEX('8- Políticas de Administración '!$B$16:$F$63,MATCH('5- Identificación de Riesgos'!J86,'8- Políticas de Administración '!$C$16:$C$64,0),1),'8- Políticas de Administración '!$B$16:$F$64,5,FALSE),"")</f>
        <v/>
      </c>
      <c r="M86" s="403"/>
      <c r="N86" s="412"/>
      <c r="O86" s="416"/>
    </row>
    <row r="87" spans="1:15" ht="16">
      <c r="A87" s="481"/>
      <c r="B87" s="483"/>
      <c r="C87" s="483"/>
      <c r="D87" s="283"/>
      <c r="E87" s="483"/>
      <c r="F87" s="483"/>
      <c r="G87" s="474"/>
      <c r="H87" s="476"/>
      <c r="I87" s="151"/>
      <c r="J87" s="154"/>
      <c r="K87" s="151" t="str">
        <f>IFERROR(CONCATENATE(INDEX('8- Políticas de Administración '!$B$16:$F$53,MATCH('5- Identificación de Riesgos'!J87,'8- Políticas de Administración '!$C$16:$C$54,0),1)," - ",L87),"")</f>
        <v/>
      </c>
      <c r="L87" s="190" t="str">
        <f>IFERROR(VLOOKUP(INDEX('8- Políticas de Administración '!$B$16:$F$63,MATCH('5- Identificación de Riesgos'!J87,'8- Políticas de Administración '!$C$16:$C$64,0),1),'8- Políticas de Administración '!$B$16:$F$64,5,FALSE),"")</f>
        <v/>
      </c>
      <c r="M87" s="403"/>
      <c r="N87" s="412"/>
      <c r="O87" s="416"/>
    </row>
    <row r="88" spans="1:15" ht="16">
      <c r="A88" s="481"/>
      <c r="B88" s="483"/>
      <c r="C88" s="483"/>
      <c r="D88" s="283"/>
      <c r="E88" s="483"/>
      <c r="F88" s="483"/>
      <c r="G88" s="474"/>
      <c r="H88" s="476"/>
      <c r="I88" s="151"/>
      <c r="J88" s="154"/>
      <c r="K88" s="151" t="str">
        <f>IFERROR(CONCATENATE(INDEX('8- Políticas de Administración '!$B$16:$F$53,MATCH('5- Identificación de Riesgos'!J88,'8- Políticas de Administración '!$C$16:$C$54,0),1)," - ",L88),"")</f>
        <v/>
      </c>
      <c r="L88" s="190" t="str">
        <f>IFERROR(VLOOKUP(INDEX('8- Políticas de Administración '!$B$16:$F$63,MATCH('5- Identificación de Riesgos'!J88,'8- Políticas de Administración '!$C$16:$C$64,0),1),'8- Políticas de Administración '!$B$16:$F$64,5,FALSE),"")</f>
        <v/>
      </c>
      <c r="M88" s="403"/>
      <c r="N88" s="412"/>
      <c r="O88" s="416"/>
    </row>
    <row r="89" spans="1:15" ht="16">
      <c r="A89" s="482"/>
      <c r="B89" s="483"/>
      <c r="C89" s="483"/>
      <c r="D89" s="291"/>
      <c r="E89" s="483"/>
      <c r="F89" s="483"/>
      <c r="G89" s="474"/>
      <c r="H89" s="477"/>
      <c r="I89" s="152"/>
      <c r="J89" s="155"/>
      <c r="K89" s="152" t="str">
        <f>IFERROR(CONCATENATE(INDEX('8- Políticas de Administración '!$B$16:$F$53,MATCH('5- Identificación de Riesgos'!J89,'8- Políticas de Administración '!$C$16:$C$54,0),1)," - ",L89),"")</f>
        <v/>
      </c>
      <c r="L89" s="191" t="str">
        <f>IFERROR(VLOOKUP(INDEX('8- Políticas de Administración '!$B$16:$F$63,MATCH('5- Identificación de Riesgos'!J89,'8- Políticas de Administración '!$C$16:$C$64,0),1),'8- Políticas de Administración '!$B$16:$F$64,5,FALSE),"")</f>
        <v/>
      </c>
      <c r="M89" s="404"/>
      <c r="N89" s="413"/>
      <c r="O89" s="416"/>
    </row>
    <row r="90" spans="1:15" ht="32">
      <c r="A90" s="396">
        <v>9</v>
      </c>
      <c r="B90" s="402" t="s">
        <v>352</v>
      </c>
      <c r="C90" s="402" t="s">
        <v>353</v>
      </c>
      <c r="D90" s="149" t="s">
        <v>332</v>
      </c>
      <c r="E90" s="402">
        <v>246</v>
      </c>
      <c r="F90" s="402">
        <v>0</v>
      </c>
      <c r="G90" s="405">
        <f t="shared" ref="G90" si="7">F90/E90</f>
        <v>0</v>
      </c>
      <c r="H90" s="408"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3" t="s">
        <v>293</v>
      </c>
      <c r="J90" s="169" t="s">
        <v>350</v>
      </c>
      <c r="K90" s="150" t="str">
        <f>IFERROR(CONCATENATE(INDEX('8- Políticas de Administración '!$B$16:$F$53,MATCH('5- Identificación de Riesgos'!J90,'8- Políticas de Administración '!$C$16:$C$54,0),1)," - ",L90),"")</f>
        <v>Leve - 1</v>
      </c>
      <c r="L90" s="192">
        <f>IFERROR(VLOOKUP(INDEX('8- Políticas de Administración '!$B$16:$F$63,MATCH('5- Identificación de Riesgos'!J90,'8- Políticas de Administración '!$C$16:$C$64,0),1),'8- Políticas de Administración '!$B$16:$F$64,5,FALSE),"")</f>
        <v>1</v>
      </c>
      <c r="M90" s="402" t="str">
        <f>IFERROR(CONCATENATE(INDEX('8- Políticas de Administración '!$B$16:$F$53,MATCH(ROUND(AVERAGE(L90:L99),0),'8- Políticas de Administración '!$F$16:$F$53,0),1)," - ",ROUND(AVERAGE(L90:L99),0)),"")</f>
        <v>Leve - 1</v>
      </c>
      <c r="N90" s="411" t="str">
        <f>IFERROR(CONCATENATE(VLOOKUP((LEFT(H90,LEN(H90)-4)&amp;LEFT(M90,LEN(M90)-4)),'9- Matriz de Calor '!$D$18:$E$42,2,0)," - ",RIGHT(H90,1)*RIGHT(M90,1)),"")</f>
        <v>Bajo - 1</v>
      </c>
      <c r="O90" s="415">
        <f>RIGHT(H90,1)*RIGHT(M90,1)</f>
        <v>1</v>
      </c>
    </row>
    <row r="91" spans="1:15" ht="64">
      <c r="A91" s="397"/>
      <c r="B91" s="403"/>
      <c r="C91" s="403"/>
      <c r="D91" s="161" t="s">
        <v>334</v>
      </c>
      <c r="E91" s="403"/>
      <c r="F91" s="403"/>
      <c r="G91" s="406"/>
      <c r="H91" s="409"/>
      <c r="I91" s="151" t="s">
        <v>308</v>
      </c>
      <c r="J91" s="154" t="s">
        <v>309</v>
      </c>
      <c r="K91" s="151" t="str">
        <f>IFERROR(CONCATENATE(INDEX('8- Políticas de Administración '!$B$16:$F$53,MATCH('5- Identificación de Riesgos'!J91,'8- Políticas de Administración '!$C$16:$C$54,0),1)," - ",L91),"")</f>
        <v>Leve - 1</v>
      </c>
      <c r="L91" s="190">
        <f>IFERROR(VLOOKUP(INDEX('8- Políticas de Administración '!$B$16:$F$63,MATCH('5- Identificación de Riesgos'!J91,'8- Políticas de Administración '!$C$16:$C$64,0),1),'8- Políticas de Administración '!$B$16:$F$64,5,FALSE),"")</f>
        <v>1</v>
      </c>
      <c r="M91" s="403"/>
      <c r="N91" s="412"/>
      <c r="O91" s="416"/>
    </row>
    <row r="92" spans="1:15" ht="16">
      <c r="A92" s="397"/>
      <c r="B92" s="403"/>
      <c r="C92" s="403"/>
      <c r="D92" s="161" t="s">
        <v>335</v>
      </c>
      <c r="E92" s="403"/>
      <c r="F92" s="403"/>
      <c r="G92" s="406"/>
      <c r="H92" s="409"/>
      <c r="I92" s="151"/>
      <c r="J92" s="154"/>
      <c r="K92" s="151" t="str">
        <f>IFERROR(CONCATENATE(INDEX('8- Políticas de Administración '!$B$16:$F$53,MATCH('5- Identificación de Riesgos'!J92,'8- Políticas de Administración '!$C$16:$C$54,0),1)," - ",L92),"")</f>
        <v/>
      </c>
      <c r="L92" s="190" t="str">
        <f>IFERROR(VLOOKUP(INDEX('8- Políticas de Administración '!$B$16:$F$63,MATCH('5- Identificación de Riesgos'!J92,'8- Políticas de Administración '!$C$16:$C$64,0),1),'8- Políticas de Administración '!$B$16:$F$64,5,FALSE),"")</f>
        <v/>
      </c>
      <c r="M92" s="403"/>
      <c r="N92" s="412"/>
      <c r="O92" s="416"/>
    </row>
    <row r="93" spans="1:15" ht="32">
      <c r="A93" s="397"/>
      <c r="B93" s="403"/>
      <c r="C93" s="403"/>
      <c r="D93" s="167" t="s">
        <v>354</v>
      </c>
      <c r="E93" s="403"/>
      <c r="F93" s="403"/>
      <c r="G93" s="406"/>
      <c r="H93" s="409"/>
      <c r="I93" s="151"/>
      <c r="J93" s="154"/>
      <c r="K93" s="151" t="str">
        <f>IFERROR(CONCATENATE(INDEX('8- Políticas de Administración '!$B$16:$F$53,MATCH('5- Identificación de Riesgos'!J93,'8- Políticas de Administración '!$C$16:$C$54,0),1)," - ",L93),"")</f>
        <v/>
      </c>
      <c r="L93" s="190" t="str">
        <f>IFERROR(VLOOKUP(INDEX('8- Políticas de Administración '!$B$16:$F$63,MATCH('5- Identificación de Riesgos'!J93,'8- Políticas de Administración '!$C$16:$C$64,0),1),'8- Políticas de Administración '!$B$16:$F$64,5,FALSE),"")</f>
        <v/>
      </c>
      <c r="M93" s="403"/>
      <c r="N93" s="412"/>
      <c r="O93" s="416"/>
    </row>
    <row r="94" spans="1:15" ht="16">
      <c r="A94" s="397"/>
      <c r="B94" s="403"/>
      <c r="C94" s="403"/>
      <c r="D94" s="162"/>
      <c r="E94" s="403"/>
      <c r="F94" s="403"/>
      <c r="G94" s="406"/>
      <c r="H94" s="409"/>
      <c r="I94" s="151"/>
      <c r="J94" s="154"/>
      <c r="K94" s="151" t="str">
        <f>IFERROR(CONCATENATE(INDEX('8- Políticas de Administración '!$B$16:$F$53,MATCH('5- Identificación de Riesgos'!J94,'8- Políticas de Administración '!$C$16:$C$54,0),1)," - ",L94),"")</f>
        <v/>
      </c>
      <c r="L94" s="190" t="str">
        <f>IFERROR(VLOOKUP(INDEX('8- Políticas de Administración '!$B$16:$F$63,MATCH('5- Identificación de Riesgos'!J94,'8- Políticas de Administración '!$C$16:$C$64,0),1),'8- Políticas de Administración '!$B$16:$F$64,5,FALSE),"")</f>
        <v/>
      </c>
      <c r="M94" s="403"/>
      <c r="N94" s="412"/>
      <c r="O94" s="416"/>
    </row>
    <row r="95" spans="1:15" ht="16">
      <c r="A95" s="397"/>
      <c r="B95" s="403"/>
      <c r="C95" s="403"/>
      <c r="D95" s="161"/>
      <c r="E95" s="403"/>
      <c r="F95" s="403"/>
      <c r="G95" s="406"/>
      <c r="H95" s="409"/>
      <c r="I95" s="151"/>
      <c r="J95" s="154"/>
      <c r="K95" s="151" t="str">
        <f>IFERROR(CONCATENATE(INDEX('8- Políticas de Administración '!$B$16:$F$53,MATCH('5- Identificación de Riesgos'!J95,'8- Políticas de Administración '!$C$16:$C$54,0),1)," - ",L95),"")</f>
        <v/>
      </c>
      <c r="L95" s="190" t="str">
        <f>IFERROR(VLOOKUP(INDEX('8- Políticas de Administración '!$B$16:$F$63,MATCH('5- Identificación de Riesgos'!J95,'8- Políticas de Administración '!$C$16:$C$64,0),1),'8- Políticas de Administración '!$B$16:$F$64,5,FALSE),"")</f>
        <v/>
      </c>
      <c r="M95" s="403"/>
      <c r="N95" s="412"/>
      <c r="O95" s="416"/>
    </row>
    <row r="96" spans="1:15" ht="16">
      <c r="A96" s="397"/>
      <c r="B96" s="403"/>
      <c r="C96" s="403"/>
      <c r="D96" s="161"/>
      <c r="E96" s="403"/>
      <c r="F96" s="403"/>
      <c r="G96" s="406"/>
      <c r="H96" s="409"/>
      <c r="I96" s="151"/>
      <c r="J96" s="154"/>
      <c r="K96" s="151" t="str">
        <f>IFERROR(CONCATENATE(INDEX('8- Políticas de Administración '!$B$16:$F$53,MATCH('5- Identificación de Riesgos'!J96,'8- Políticas de Administración '!$C$16:$C$54,0),1)," - ",L96),"")</f>
        <v/>
      </c>
      <c r="L96" s="190" t="str">
        <f>IFERROR(VLOOKUP(INDEX('8- Políticas de Administración '!$B$16:$F$63,MATCH('5- Identificación de Riesgos'!J96,'8- Políticas de Administración '!$C$16:$C$64,0),1),'8- Políticas de Administración '!$B$16:$F$64,5,FALSE),"")</f>
        <v/>
      </c>
      <c r="M96" s="403"/>
      <c r="N96" s="412"/>
      <c r="O96" s="416"/>
    </row>
    <row r="97" spans="1:15" ht="16">
      <c r="A97" s="397"/>
      <c r="B97" s="403"/>
      <c r="C97" s="403"/>
      <c r="D97" s="161"/>
      <c r="E97" s="403"/>
      <c r="F97" s="403"/>
      <c r="G97" s="406"/>
      <c r="H97" s="409"/>
      <c r="I97" s="151"/>
      <c r="J97" s="154"/>
      <c r="K97" s="151" t="str">
        <f>IFERROR(CONCATENATE(INDEX('8- Políticas de Administración '!$B$16:$F$53,MATCH('5- Identificación de Riesgos'!J97,'8- Políticas de Administración '!$C$16:$C$54,0),1)," - ",L97),"")</f>
        <v/>
      </c>
      <c r="L97" s="190" t="str">
        <f>IFERROR(VLOOKUP(INDEX('8- Políticas de Administración '!$B$16:$F$63,MATCH('5- Identificación de Riesgos'!J97,'8- Políticas de Administración '!$C$16:$C$64,0),1),'8- Políticas de Administración '!$B$16:$F$64,5,FALSE),"")</f>
        <v/>
      </c>
      <c r="M97" s="403"/>
      <c r="N97" s="412"/>
      <c r="O97" s="416"/>
    </row>
    <row r="98" spans="1:15" ht="16">
      <c r="A98" s="397"/>
      <c r="B98" s="403"/>
      <c r="C98" s="403"/>
      <c r="D98" s="161"/>
      <c r="E98" s="403"/>
      <c r="F98" s="403"/>
      <c r="G98" s="406"/>
      <c r="H98" s="409"/>
      <c r="I98" s="151"/>
      <c r="J98" s="154"/>
      <c r="K98" s="151" t="str">
        <f>IFERROR(CONCATENATE(INDEX('8- Políticas de Administración '!$B$16:$F$53,MATCH('5- Identificación de Riesgos'!J98,'8- Políticas de Administración '!$C$16:$C$54,0),1)," - ",L98),"")</f>
        <v/>
      </c>
      <c r="L98" s="190" t="str">
        <f>IFERROR(VLOOKUP(INDEX('8- Políticas de Administración '!$B$16:$F$63,MATCH('5- Identificación de Riesgos'!J98,'8- Políticas de Administración '!$C$16:$C$64,0),1),'8- Políticas de Administración '!$B$16:$F$64,5,FALSE),"")</f>
        <v/>
      </c>
      <c r="M98" s="403"/>
      <c r="N98" s="412"/>
      <c r="O98" s="416"/>
    </row>
    <row r="99" spans="1:15" ht="16">
      <c r="A99" s="398"/>
      <c r="B99" s="404"/>
      <c r="C99" s="404"/>
      <c r="D99" s="163"/>
      <c r="E99" s="404"/>
      <c r="F99" s="404"/>
      <c r="G99" s="419"/>
      <c r="H99" s="410"/>
      <c r="I99" s="152"/>
      <c r="J99" s="155"/>
      <c r="K99" s="152" t="str">
        <f>IFERROR(CONCATENATE(INDEX('8- Políticas de Administración '!$B$16:$F$53,MATCH('5- Identificación de Riesgos'!J99,'8- Políticas de Administración '!$C$16:$C$54,0),1)," - ",L99),"")</f>
        <v/>
      </c>
      <c r="L99" s="191" t="str">
        <f>IFERROR(VLOOKUP(INDEX('8- Políticas de Administración '!$B$16:$F$63,MATCH('5- Identificación de Riesgos'!J99,'8- Políticas de Administración '!$C$16:$C$64,0),1),'8- Políticas de Administración '!$B$16:$F$64,5,FALSE),"")</f>
        <v/>
      </c>
      <c r="M99" s="404"/>
      <c r="N99" s="413"/>
      <c r="O99" s="416"/>
    </row>
  </sheetData>
  <mergeCells count="113">
    <mergeCell ref="O80:O89"/>
    <mergeCell ref="A80:A89"/>
    <mergeCell ref="B80:B89"/>
    <mergeCell ref="C80:C89"/>
    <mergeCell ref="E80:E89"/>
    <mergeCell ref="F80:F89"/>
    <mergeCell ref="G90:G99"/>
    <mergeCell ref="H90:H99"/>
    <mergeCell ref="M90:M99"/>
    <mergeCell ref="N90:N99"/>
    <mergeCell ref="O90:O99"/>
    <mergeCell ref="A90:A99"/>
    <mergeCell ref="B90:B99"/>
    <mergeCell ref="C90:C99"/>
    <mergeCell ref="E90:E99"/>
    <mergeCell ref="F90:F99"/>
    <mergeCell ref="G8:G9"/>
    <mergeCell ref="H8:H9"/>
    <mergeCell ref="E7:H7"/>
    <mergeCell ref="D7:D9"/>
    <mergeCell ref="G80:G89"/>
    <mergeCell ref="H80:H89"/>
    <mergeCell ref="M80:M89"/>
    <mergeCell ref="N80:N89"/>
    <mergeCell ref="G10:G19"/>
    <mergeCell ref="G20:G29"/>
    <mergeCell ref="E20:E29"/>
    <mergeCell ref="G40:G49"/>
    <mergeCell ref="H40:H49"/>
    <mergeCell ref="M40:M49"/>
    <mergeCell ref="E40:E49"/>
    <mergeCell ref="F40:F49"/>
    <mergeCell ref="N50:N59"/>
    <mergeCell ref="G60:G69"/>
    <mergeCell ref="H60:H69"/>
    <mergeCell ref="M60:M69"/>
    <mergeCell ref="N60:N6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 ref="H20:H29"/>
    <mergeCell ref="E8:E9"/>
    <mergeCell ref="K8:K9"/>
    <mergeCell ref="M8:M9"/>
    <mergeCell ref="D6:N6"/>
    <mergeCell ref="F8:F9"/>
    <mergeCell ref="A1:C2"/>
    <mergeCell ref="A4:C4"/>
    <mergeCell ref="A8:A9"/>
    <mergeCell ref="B8:B9"/>
    <mergeCell ref="A5:C5"/>
    <mergeCell ref="A6:C6"/>
    <mergeCell ref="O30:O39"/>
    <mergeCell ref="N30:N39"/>
    <mergeCell ref="E30:E39"/>
    <mergeCell ref="M30:M39"/>
    <mergeCell ref="A30:A39"/>
    <mergeCell ref="C30:C39"/>
    <mergeCell ref="F30:F39"/>
    <mergeCell ref="G30:G39"/>
    <mergeCell ref="H30:H39"/>
    <mergeCell ref="A10:A19"/>
    <mergeCell ref="C10:C19"/>
    <mergeCell ref="B10:B19"/>
    <mergeCell ref="F20:F29"/>
    <mergeCell ref="H10:H19"/>
    <mergeCell ref="E10:E19"/>
    <mergeCell ref="F10:F19"/>
    <mergeCell ref="B30:B39"/>
    <mergeCell ref="B20:B29"/>
    <mergeCell ref="O50:O59"/>
    <mergeCell ref="M50:M59"/>
    <mergeCell ref="O40:O49"/>
    <mergeCell ref="N40:N49"/>
    <mergeCell ref="G50:G59"/>
    <mergeCell ref="H50:H59"/>
    <mergeCell ref="A40:A49"/>
    <mergeCell ref="B40:B49"/>
    <mergeCell ref="C40:C49"/>
    <mergeCell ref="A50:A59"/>
    <mergeCell ref="B50:B59"/>
    <mergeCell ref="C50:C59"/>
    <mergeCell ref="E50:E59"/>
    <mergeCell ref="F50:F59"/>
    <mergeCell ref="A60:A69"/>
    <mergeCell ref="B60:B69"/>
    <mergeCell ref="C60:C69"/>
    <mergeCell ref="E60:E69"/>
    <mergeCell ref="F60:F69"/>
    <mergeCell ref="G70:G79"/>
    <mergeCell ref="H70:H79"/>
    <mergeCell ref="M70:M79"/>
    <mergeCell ref="N70:N79"/>
    <mergeCell ref="A70:A79"/>
    <mergeCell ref="B70:B79"/>
    <mergeCell ref="C70:C79"/>
    <mergeCell ref="E70:E79"/>
    <mergeCell ref="F70:F79"/>
  </mergeCells>
  <conditionalFormatting sqref="H10 H20">
    <cfRule type="containsText" dxfId="807" priority="680" operator="containsText" text="Alta">
      <formula>NOT(ISERROR(SEARCH("Alta",H10)))</formula>
    </cfRule>
    <cfRule type="containsText" dxfId="806" priority="683" operator="containsText" text="Muy baja">
      <formula>NOT(ISERROR(SEARCH("Muy baja",H10)))</formula>
    </cfRule>
    <cfRule type="containsText" dxfId="805" priority="682" operator="containsText" text="Baja">
      <formula>NOT(ISERROR(SEARCH("Baja",H10)))</formula>
    </cfRule>
    <cfRule type="containsText" dxfId="804" priority="681" operator="containsText" text="Media">
      <formula>NOT(ISERROR(SEARCH("Media",H10)))</formula>
    </cfRule>
    <cfRule type="containsText" dxfId="803" priority="669" operator="containsText" text="Alta">
      <formula>NOT(ISERROR(SEARCH("Alta",H10)))</formula>
    </cfRule>
    <cfRule type="containsText" dxfId="802" priority="679" operator="containsText" text="Muy bajo">
      <formula>NOT(ISERROR(SEARCH("Muy bajo",H10)))</formula>
    </cfRule>
    <cfRule type="containsText" dxfId="801" priority="678" operator="containsText" text="Muy Baja'Tabla probabilidad'!">
      <formula>NOT(ISERROR(SEARCH("Muy Baja'Tabla probabilidad'!",H10)))</formula>
    </cfRule>
    <cfRule type="containsText" dxfId="800" priority="677" operator="containsText" text="Muy Baja">
      <formula>NOT(ISERROR(SEARCH("Muy Baja",H10)))</formula>
    </cfRule>
    <cfRule type="containsText" dxfId="799" priority="676" operator="containsText" text="Muy Baja">
      <formula>NOT(ISERROR(SEARCH("Muy Baja",H10)))</formula>
    </cfRule>
    <cfRule type="containsText" dxfId="798" priority="675" operator="containsText" text="Muy Baja">
      <formula>NOT(ISERROR(SEARCH("Muy Baja",H10)))</formula>
    </cfRule>
    <cfRule type="containsText" dxfId="797" priority="674" operator="containsText" text="Baja">
      <formula>NOT(ISERROR(SEARCH("Baja",H10)))</formula>
    </cfRule>
    <cfRule type="containsText" dxfId="796" priority="673" operator="containsText" text="Muy Baja">
      <formula>NOT(ISERROR(SEARCH("Muy Baja",H10)))</formula>
    </cfRule>
    <cfRule type="containsText" dxfId="795" priority="672" operator="containsText" text="Media">
      <formula>NOT(ISERROR(SEARCH("Media",H10)))</formula>
    </cfRule>
    <cfRule type="containsText" dxfId="794" priority="671" operator="containsText" text="Media">
      <formula>NOT(ISERROR(SEARCH("Media",H10)))</formula>
    </cfRule>
    <cfRule type="containsText" dxfId="793" priority="670" operator="containsText" text="Media">
      <formula>NOT(ISERROR(SEARCH("Media",H10)))</formula>
    </cfRule>
    <cfRule type="containsText" dxfId="792" priority="667" operator="containsText" text="Muy Alta">
      <formula>NOT(ISERROR(SEARCH("Muy Alta",H10)))</formula>
    </cfRule>
    <cfRule type="containsText" dxfId="791" priority="666" operator="containsText" text="Baja">
      <formula>NOT(ISERROR(SEARCH("Baja",H10)))</formula>
    </cfRule>
    <cfRule type="containsText" dxfId="790" priority="665" operator="containsText" text="Muy Baja">
      <formula>NOT(ISERROR(SEARCH("Muy Baja",H10)))</formula>
    </cfRule>
    <cfRule type="cellIs" dxfId="787" priority="687" operator="between">
      <formula>0</formula>
      <formula>2</formula>
    </cfRule>
    <cfRule type="cellIs" dxfId="786" priority="686" operator="between">
      <formula>1</formula>
      <formula>2</formula>
    </cfRule>
  </conditionalFormatting>
  <conditionalFormatting sqref="H30">
    <cfRule type="containsText" dxfId="785" priority="383" operator="containsText" text="Alta">
      <formula>NOT(ISERROR(SEARCH("Alta",H30)))</formula>
    </cfRule>
    <cfRule type="containsText" dxfId="784" priority="384" operator="containsText" text="Media">
      <formula>NOT(ISERROR(SEARCH("Media",H30)))</formula>
    </cfRule>
    <cfRule type="containsText" dxfId="783" priority="381" operator="containsText" text="Muy Alta">
      <formula>NOT(ISERROR(SEARCH("Muy Alta",H30)))</formula>
    </cfRule>
    <cfRule type="containsText" dxfId="782" priority="380" operator="containsText" text="Baja">
      <formula>NOT(ISERROR(SEARCH("Baja",H30)))</formula>
    </cfRule>
    <cfRule type="containsText" dxfId="781" priority="379" operator="containsText" text="Muy Baja">
      <formula>NOT(ISERROR(SEARCH("Muy Baja",H30)))</formula>
    </cfRule>
    <cfRule type="containsText" dxfId="780" priority="385" operator="containsText" text="Media">
      <formula>NOT(ISERROR(SEARCH("Media",H30)))</formula>
    </cfRule>
    <cfRule type="containsText" dxfId="779" priority="386" operator="containsText" text="Media">
      <formula>NOT(ISERROR(SEARCH("Media",H30)))</formula>
    </cfRule>
    <cfRule type="containsText" dxfId="778" priority="387" operator="containsText" text="Muy Baja">
      <formula>NOT(ISERROR(SEARCH("Muy Baja",H30)))</formula>
    </cfRule>
    <cfRule type="containsText" dxfId="777" priority="388" operator="containsText" text="Baja">
      <formula>NOT(ISERROR(SEARCH("Baja",H30)))</formula>
    </cfRule>
    <cfRule type="containsText" dxfId="776" priority="389" operator="containsText" text="Muy Baja">
      <formula>NOT(ISERROR(SEARCH("Muy Baja",H30)))</formula>
    </cfRule>
    <cfRule type="containsText" dxfId="775" priority="390" operator="containsText" text="Muy Baja">
      <formula>NOT(ISERROR(SEARCH("Muy Baja",H30)))</formula>
    </cfRule>
    <cfRule type="containsText" dxfId="774" priority="391" operator="containsText" text="Muy Baja">
      <formula>NOT(ISERROR(SEARCH("Muy Baja",H30)))</formula>
    </cfRule>
    <cfRule type="containsText" dxfId="773" priority="392" operator="containsText" text="Muy Baja'Tabla probabilidad'!">
      <formula>NOT(ISERROR(SEARCH("Muy Baja'Tabla probabilidad'!",H30)))</formula>
    </cfRule>
    <cfRule type="containsText" dxfId="772" priority="393" operator="containsText" text="Muy bajo">
      <formula>NOT(ISERROR(SEARCH("Muy bajo",H30)))</formula>
    </cfRule>
    <cfRule type="containsText" dxfId="771" priority="394" operator="containsText" text="Alta">
      <formula>NOT(ISERROR(SEARCH("Alta",H30)))</formula>
    </cfRule>
    <cfRule type="containsText" dxfId="770" priority="395" operator="containsText" text="Media">
      <formula>NOT(ISERROR(SEARCH("Media",H30)))</formula>
    </cfRule>
    <cfRule type="containsText" dxfId="769" priority="396" operator="containsText" text="Baja">
      <formula>NOT(ISERROR(SEARCH("Baja",H30)))</formula>
    </cfRule>
    <cfRule type="containsText" dxfId="768" priority="397" operator="containsText" text="Muy baja">
      <formula>NOT(ISERROR(SEARCH("Muy baja",H30)))</formula>
    </cfRule>
    <cfRule type="cellIs" dxfId="765" priority="400" operator="between">
      <formula>1</formula>
      <formula>2</formula>
    </cfRule>
    <cfRule type="cellIs" dxfId="764" priority="401" operator="between">
      <formula>0</formula>
      <formula>2</formula>
    </cfRule>
  </conditionalFormatting>
  <conditionalFormatting sqref="H40">
    <cfRule type="containsText" dxfId="763" priority="101" operator="containsText" text="Muy Baja">
      <formula>NOT(ISERROR(SEARCH("Muy Baja",H40)))</formula>
    </cfRule>
    <cfRule type="containsText" dxfId="762" priority="95" operator="containsText" text="Alta">
      <formula>NOT(ISERROR(SEARCH("Alta",H40)))</formula>
    </cfRule>
    <cfRule type="cellIs" dxfId="761" priority="113" operator="between">
      <formula>0</formula>
      <formula>2</formula>
    </cfRule>
    <cfRule type="cellIs" dxfId="760" priority="112" operator="between">
      <formula>1</formula>
      <formula>2</formula>
    </cfRule>
    <cfRule type="containsText" dxfId="757" priority="109" operator="containsText" text="Muy baja">
      <formula>NOT(ISERROR(SEARCH("Muy baja",H40)))</formula>
    </cfRule>
    <cfRule type="containsText" dxfId="756" priority="108" operator="containsText" text="Baja">
      <formula>NOT(ISERROR(SEARCH("Baja",H40)))</formula>
    </cfRule>
    <cfRule type="containsText" dxfId="755" priority="107" operator="containsText" text="Media">
      <formula>NOT(ISERROR(SEARCH("Media",H40)))</formula>
    </cfRule>
    <cfRule type="containsText" dxfId="754" priority="106" operator="containsText" text="Alta">
      <formula>NOT(ISERROR(SEARCH("Alta",H40)))</formula>
    </cfRule>
    <cfRule type="containsText" dxfId="753" priority="105" operator="containsText" text="Muy bajo">
      <formula>NOT(ISERROR(SEARCH("Muy bajo",H40)))</formula>
    </cfRule>
    <cfRule type="containsText" dxfId="752" priority="104" operator="containsText" text="Muy Baja'Tabla probabilidad'!">
      <formula>NOT(ISERROR(SEARCH("Muy Baja'Tabla probabilidad'!",H40)))</formula>
    </cfRule>
    <cfRule type="containsText" dxfId="751" priority="103" operator="containsText" text="Muy Baja">
      <formula>NOT(ISERROR(SEARCH("Muy Baja",H40)))</formula>
    </cfRule>
    <cfRule type="containsText" dxfId="750" priority="102" operator="containsText" text="Muy Baja">
      <formula>NOT(ISERROR(SEARCH("Muy Baja",H40)))</formula>
    </cfRule>
    <cfRule type="containsText" dxfId="749" priority="100" operator="containsText" text="Baja">
      <formula>NOT(ISERROR(SEARCH("Baja",H40)))</formula>
    </cfRule>
    <cfRule type="containsText" dxfId="748" priority="99" operator="containsText" text="Muy Baja">
      <formula>NOT(ISERROR(SEARCH("Muy Baja",H40)))</formula>
    </cfRule>
    <cfRule type="containsText" dxfId="747" priority="98" operator="containsText" text="Media">
      <formula>NOT(ISERROR(SEARCH("Media",H40)))</formula>
    </cfRule>
    <cfRule type="containsText" dxfId="746" priority="97" operator="containsText" text="Media">
      <formula>NOT(ISERROR(SEARCH("Media",H40)))</formula>
    </cfRule>
    <cfRule type="containsText" dxfId="745" priority="96" operator="containsText" text="Media">
      <formula>NOT(ISERROR(SEARCH("Media",H40)))</formula>
    </cfRule>
    <cfRule type="containsText" dxfId="744" priority="93" operator="containsText" text="Muy Alta">
      <formula>NOT(ISERROR(SEARCH("Muy Alta",H40)))</formula>
    </cfRule>
    <cfRule type="containsText" dxfId="743" priority="92" operator="containsText" text="Baja">
      <formula>NOT(ISERROR(SEARCH("Baja",H40)))</formula>
    </cfRule>
    <cfRule type="containsText" dxfId="742" priority="91" operator="containsText" text="Muy Baja">
      <formula>NOT(ISERROR(SEARCH("Muy Baja",H40)))</formula>
    </cfRule>
  </conditionalFormatting>
  <conditionalFormatting sqref="H50 H60 H70">
    <cfRule type="containsText" dxfId="741" priority="209" operator="containsText" text="Alta">
      <formula>NOT(ISERROR(SEARCH("Alta",H50)))</formula>
    </cfRule>
    <cfRule type="containsText" dxfId="740" priority="208" operator="containsText" text="Muy bajo">
      <formula>NOT(ISERROR(SEARCH("Muy bajo",H50)))</formula>
    </cfRule>
    <cfRule type="containsText" dxfId="739" priority="207" operator="containsText" text="Muy Baja'Tabla probabilidad'!">
      <formula>NOT(ISERROR(SEARCH("Muy Baja'Tabla probabilidad'!",H50)))</formula>
    </cfRule>
    <cfRule type="containsText" dxfId="738" priority="206" operator="containsText" text="Muy Baja">
      <formula>NOT(ISERROR(SEARCH("Muy Baja",H50)))</formula>
    </cfRule>
    <cfRule type="containsText" dxfId="737" priority="205" operator="containsText" text="Muy Baja">
      <formula>NOT(ISERROR(SEARCH("Muy Baja",H50)))</formula>
    </cfRule>
    <cfRule type="containsText" dxfId="736" priority="204" operator="containsText" text="Muy Baja">
      <formula>NOT(ISERROR(SEARCH("Muy Baja",H50)))</formula>
    </cfRule>
    <cfRule type="containsText" dxfId="735" priority="201" operator="containsText" text="Media">
      <formula>NOT(ISERROR(SEARCH("Media",H50)))</formula>
    </cfRule>
    <cfRule type="containsText" dxfId="734" priority="200" operator="containsText" text="Media">
      <formula>NOT(ISERROR(SEARCH("Media",H50)))</formula>
    </cfRule>
    <cfRule type="containsText" dxfId="733" priority="199" operator="containsText" text="Media">
      <formula>NOT(ISERROR(SEARCH("Media",H50)))</formula>
    </cfRule>
    <cfRule type="containsText" dxfId="732" priority="202" operator="containsText" text="Muy Baja">
      <formula>NOT(ISERROR(SEARCH("Muy Baja",H50)))</formula>
    </cfRule>
    <cfRule type="containsText" dxfId="731" priority="198" operator="containsText" text="Alta">
      <formula>NOT(ISERROR(SEARCH("Alta",H50)))</formula>
    </cfRule>
    <cfRule type="containsText" dxfId="730" priority="196" operator="containsText" text="Muy Alta">
      <formula>NOT(ISERROR(SEARCH("Muy Alta",H50)))</formula>
    </cfRule>
    <cfRule type="containsText" dxfId="729" priority="195" operator="containsText" text="Baja">
      <formula>NOT(ISERROR(SEARCH("Baja",H50)))</formula>
    </cfRule>
    <cfRule type="containsText" dxfId="728" priority="210" operator="containsText" text="Media">
      <formula>NOT(ISERROR(SEARCH("Media",H50)))</formula>
    </cfRule>
    <cfRule type="containsText" dxfId="727" priority="211" operator="containsText" text="Baja">
      <formula>NOT(ISERROR(SEARCH("Baja",H50)))</formula>
    </cfRule>
    <cfRule type="containsText" dxfId="726" priority="203" operator="containsText" text="Baja">
      <formula>NOT(ISERROR(SEARCH("Baja",H50)))</formula>
    </cfRule>
    <cfRule type="containsText" dxfId="725" priority="212" operator="containsText" text="Muy baja">
      <formula>NOT(ISERROR(SEARCH("Muy baja",H50)))</formula>
    </cfRule>
    <cfRule type="cellIs" dxfId="724" priority="213" operator="between">
      <formula>1</formula>
      <formula>2</formula>
    </cfRule>
    <cfRule type="cellIs" dxfId="723" priority="214" operator="between">
      <formula>0</formula>
      <formula>2</formula>
    </cfRule>
    <cfRule type="containsText" dxfId="722" priority="194" operator="containsText" text="Muy Baja">
      <formula>NOT(ISERROR(SEARCH("Muy Baja",H50)))</formula>
    </cfRule>
  </conditionalFormatting>
  <conditionalFormatting sqref="H80">
    <cfRule type="containsText" dxfId="721" priority="45" operator="containsText" text="Alta">
      <formula>NOT(ISERROR(SEARCH("Alta",H80)))</formula>
    </cfRule>
    <cfRule type="containsText" dxfId="720" priority="42" operator="containsText" text="Muy Baja">
      <formula>NOT(ISERROR(SEARCH("Muy Baja",H80)))</formula>
    </cfRule>
    <cfRule type="containsText" dxfId="719" priority="43" operator="containsText" text="Muy Baja'Tabla probabilidad'!">
      <formula>NOT(ISERROR(SEARCH("Muy Baja'Tabla probabilidad'!",H80)))</formula>
    </cfRule>
    <cfRule type="containsText" dxfId="718" priority="44" operator="containsText" text="Muy bajo">
      <formula>NOT(ISERROR(SEARCH("Muy bajo",H80)))</formula>
    </cfRule>
    <cfRule type="cellIs" dxfId="717" priority="50" operator="between">
      <formula>0</formula>
      <formula>2</formula>
    </cfRule>
    <cfRule type="cellIs" dxfId="716" priority="49" operator="between">
      <formula>1</formula>
      <formula>2</formula>
    </cfRule>
    <cfRule type="containsText" dxfId="715" priority="48" operator="containsText" text="Muy baja">
      <formula>NOT(ISERROR(SEARCH("Muy baja",H80)))</formula>
    </cfRule>
    <cfRule type="containsText" dxfId="714" priority="47" operator="containsText" text="Baja">
      <formula>NOT(ISERROR(SEARCH("Baja",H80)))</formula>
    </cfRule>
    <cfRule type="containsText" dxfId="713" priority="34" operator="containsText" text="Alta">
      <formula>NOT(ISERROR(SEARCH("Alta",H80)))</formula>
    </cfRule>
    <cfRule type="containsText" dxfId="712" priority="33" operator="containsText" text="Muy Alta">
      <formula>NOT(ISERROR(SEARCH("Muy Alta",H80)))</formula>
    </cfRule>
    <cfRule type="containsText" dxfId="711" priority="32" operator="containsText" text="Baja">
      <formula>NOT(ISERROR(SEARCH("Baja",H80)))</formula>
    </cfRule>
    <cfRule type="containsText" dxfId="710" priority="31" operator="containsText" text="Muy Baja">
      <formula>NOT(ISERROR(SEARCH("Muy Baja",H80)))</formula>
    </cfRule>
    <cfRule type="containsText" dxfId="709" priority="41" operator="containsText" text="Muy Baja">
      <formula>NOT(ISERROR(SEARCH("Muy Baja",H80)))</formula>
    </cfRule>
    <cfRule type="containsText" dxfId="708" priority="40" operator="containsText" text="Muy Baja">
      <formula>NOT(ISERROR(SEARCH("Muy Baja",H80)))</formula>
    </cfRule>
    <cfRule type="containsText" dxfId="707" priority="39" operator="containsText" text="Baja">
      <formula>NOT(ISERROR(SEARCH("Baja",H80)))</formula>
    </cfRule>
    <cfRule type="containsText" dxfId="706" priority="38" operator="containsText" text="Muy Baja">
      <formula>NOT(ISERROR(SEARCH("Muy Baja",H80)))</formula>
    </cfRule>
    <cfRule type="containsText" dxfId="705" priority="37" operator="containsText" text="Media">
      <formula>NOT(ISERROR(SEARCH("Media",H80)))</formula>
    </cfRule>
    <cfRule type="containsText" dxfId="704" priority="36" operator="containsText" text="Media">
      <formula>NOT(ISERROR(SEARCH("Media",H80)))</formula>
    </cfRule>
    <cfRule type="containsText" dxfId="703" priority="35" operator="containsText" text="Media">
      <formula>NOT(ISERROR(SEARCH("Media",H80)))</formula>
    </cfRule>
    <cfRule type="containsText" dxfId="702" priority="46" operator="containsText" text="Media">
      <formula>NOT(ISERROR(SEARCH("Media",H80)))</formula>
    </cfRule>
  </conditionalFormatting>
  <conditionalFormatting sqref="H90">
    <cfRule type="containsText" dxfId="701" priority="1" operator="containsText" text="Muy Baja">
      <formula>NOT(ISERROR(SEARCH("Muy Baja",H90)))</formula>
    </cfRule>
    <cfRule type="containsText" dxfId="700" priority="11" operator="containsText" text="Muy Baja">
      <formula>NOT(ISERROR(SEARCH("Muy Baja",H90)))</formula>
    </cfRule>
    <cfRule type="cellIs" dxfId="699" priority="19" operator="between">
      <formula>1</formula>
      <formula>2</formula>
    </cfRule>
    <cfRule type="containsText" dxfId="698" priority="18" operator="containsText" text="Muy baja">
      <formula>NOT(ISERROR(SEARCH("Muy baja",H90)))</formula>
    </cfRule>
    <cfRule type="containsText" dxfId="697" priority="17" operator="containsText" text="Baja">
      <formula>NOT(ISERROR(SEARCH("Baja",H90)))</formula>
    </cfRule>
    <cfRule type="containsText" dxfId="696" priority="16" operator="containsText" text="Media">
      <formula>NOT(ISERROR(SEARCH("Media",H90)))</formula>
    </cfRule>
    <cfRule type="containsText" dxfId="695" priority="15" operator="containsText" text="Alta">
      <formula>NOT(ISERROR(SEARCH("Alta",H90)))</formula>
    </cfRule>
    <cfRule type="containsText" dxfId="694" priority="2" operator="containsText" text="Baja">
      <formula>NOT(ISERROR(SEARCH("Baja",H90)))</formula>
    </cfRule>
    <cfRule type="containsText" dxfId="693" priority="3" operator="containsText" text="Muy Alta">
      <formula>NOT(ISERROR(SEARCH("Muy Alta",H90)))</formula>
    </cfRule>
    <cfRule type="containsText" dxfId="692" priority="4" operator="containsText" text="Alta">
      <formula>NOT(ISERROR(SEARCH("Alta",H90)))</formula>
    </cfRule>
    <cfRule type="containsText" dxfId="691" priority="5" operator="containsText" text="Media">
      <formula>NOT(ISERROR(SEARCH("Media",H90)))</formula>
    </cfRule>
    <cfRule type="containsText" dxfId="690" priority="6" operator="containsText" text="Media">
      <formula>NOT(ISERROR(SEARCH("Media",H90)))</formula>
    </cfRule>
    <cfRule type="containsText" dxfId="689" priority="7" operator="containsText" text="Media">
      <formula>NOT(ISERROR(SEARCH("Media",H90)))</formula>
    </cfRule>
    <cfRule type="containsText" dxfId="688" priority="8" operator="containsText" text="Muy Baja">
      <formula>NOT(ISERROR(SEARCH("Muy Baja",H90)))</formula>
    </cfRule>
    <cfRule type="containsText" dxfId="687" priority="9" operator="containsText" text="Baja">
      <formula>NOT(ISERROR(SEARCH("Baja",H90)))</formula>
    </cfRule>
    <cfRule type="containsText" dxfId="686" priority="10" operator="containsText" text="Muy Baja">
      <formula>NOT(ISERROR(SEARCH("Muy Baja",H90)))</formula>
    </cfRule>
    <cfRule type="cellIs" dxfId="685" priority="20" operator="between">
      <formula>0</formula>
      <formula>2</formula>
    </cfRule>
    <cfRule type="containsText" dxfId="684" priority="12" operator="containsText" text="Muy Baja">
      <formula>NOT(ISERROR(SEARCH("Muy Baja",H90)))</formula>
    </cfRule>
    <cfRule type="containsText" dxfId="683" priority="13" operator="containsText" text="Muy Baja'Tabla probabilidad'!">
      <formula>NOT(ISERROR(SEARCH("Muy Baja'Tabla probabilidad'!",H90)))</formula>
    </cfRule>
    <cfRule type="containsText" dxfId="682" priority="14" operator="containsText" text="Muy bajo">
      <formula>NOT(ISERROR(SEARCH("Muy bajo",H90)))</formula>
    </cfRule>
  </conditionalFormatting>
  <conditionalFormatting sqref="M10 K10:K99 M20">
    <cfRule type="containsText" dxfId="681" priority="664" operator="containsText" text="Leve">
      <formula>NOT(ISERROR(SEARCH("Leve",K10)))</formula>
    </cfRule>
    <cfRule type="containsText" dxfId="680" priority="663" operator="containsText" text="Menor">
      <formula>NOT(ISERROR(SEARCH("Menor",K10)))</formula>
    </cfRule>
    <cfRule type="containsText" dxfId="679" priority="659" operator="containsText" text="Catastrófico">
      <formula>NOT(ISERROR(SEARCH("Catastrófico",K10)))</formula>
    </cfRule>
    <cfRule type="containsText" dxfId="678" priority="661" operator="containsText" text="Alta">
      <formula>NOT(ISERROR(SEARCH("Alta",K10)))</formula>
    </cfRule>
    <cfRule type="containsText" dxfId="677" priority="662" operator="containsText" text="Moderado">
      <formula>NOT(ISERROR(SEARCH("Moderado",K10)))</formula>
    </cfRule>
    <cfRule type="containsText" dxfId="676" priority="660" operator="containsText" text="Mayor">
      <formula>NOT(ISERROR(SEARCH("Mayor",K10)))</formula>
    </cfRule>
  </conditionalFormatting>
  <conditionalFormatting sqref="M30">
    <cfRule type="containsText" dxfId="675" priority="376" operator="containsText" text="Moderado">
      <formula>NOT(ISERROR(SEARCH("Moderado",M30)))</formula>
    </cfRule>
    <cfRule type="containsText" dxfId="674" priority="378" operator="containsText" text="Leve">
      <formula>NOT(ISERROR(SEARCH("Leve",M30)))</formula>
    </cfRule>
    <cfRule type="containsText" dxfId="673" priority="375" operator="containsText" text="Alta">
      <formula>NOT(ISERROR(SEARCH("Alta",M30)))</formula>
    </cfRule>
    <cfRule type="containsText" dxfId="672" priority="374" operator="containsText" text="Mayor">
      <formula>NOT(ISERROR(SEARCH("Mayor",M30)))</formula>
    </cfRule>
    <cfRule type="containsText" dxfId="671" priority="373" operator="containsText" text="Catastrófico">
      <formula>NOT(ISERROR(SEARCH("Catastrófico",M30)))</formula>
    </cfRule>
    <cfRule type="containsText" dxfId="670" priority="377" operator="containsText" text="Menor">
      <formula>NOT(ISERROR(SEARCH("Menor",M30)))</formula>
    </cfRule>
  </conditionalFormatting>
  <conditionalFormatting sqref="M40">
    <cfRule type="containsText" dxfId="669" priority="90" operator="containsText" text="Leve">
      <formula>NOT(ISERROR(SEARCH("Leve",M40)))</formula>
    </cfRule>
    <cfRule type="containsText" dxfId="668" priority="86" operator="containsText" text="Mayor">
      <formula>NOT(ISERROR(SEARCH("Mayor",M40)))</formula>
    </cfRule>
    <cfRule type="containsText" dxfId="667" priority="89" operator="containsText" text="Menor">
      <formula>NOT(ISERROR(SEARCH("Menor",M40)))</formula>
    </cfRule>
    <cfRule type="containsText" dxfId="666" priority="87" operator="containsText" text="Alta">
      <formula>NOT(ISERROR(SEARCH("Alta",M40)))</formula>
    </cfRule>
    <cfRule type="containsText" dxfId="665" priority="85" operator="containsText" text="Catastrófico">
      <formula>NOT(ISERROR(SEARCH("Catastrófico",M40)))</formula>
    </cfRule>
    <cfRule type="containsText" dxfId="664" priority="88" operator="containsText" text="Moderado">
      <formula>NOT(ISERROR(SEARCH("Moderado",M40)))</formula>
    </cfRule>
  </conditionalFormatting>
  <conditionalFormatting sqref="M50 M60 M70">
    <cfRule type="containsText" dxfId="663" priority="219" operator="containsText" text="Catastrófico">
      <formula>NOT(ISERROR(SEARCH("Catastrófico",M50)))</formula>
    </cfRule>
    <cfRule type="containsText" dxfId="662" priority="220" operator="containsText" text="Mayor">
      <formula>NOT(ISERROR(SEARCH("Mayor",M50)))</formula>
    </cfRule>
    <cfRule type="containsText" dxfId="661" priority="223" operator="containsText" text="Menor">
      <formula>NOT(ISERROR(SEARCH("Menor",M50)))</formula>
    </cfRule>
    <cfRule type="containsText" dxfId="660" priority="224" operator="containsText" text="Leve">
      <formula>NOT(ISERROR(SEARCH("Leve",M50)))</formula>
    </cfRule>
    <cfRule type="containsText" dxfId="659" priority="221" operator="containsText" text="Alta">
      <formula>NOT(ISERROR(SEARCH("Alta",M50)))</formula>
    </cfRule>
  </conditionalFormatting>
  <conditionalFormatting sqref="M80">
    <cfRule type="containsText" dxfId="658" priority="55" operator="containsText" text="Catastrófico">
      <formula>NOT(ISERROR(SEARCH("Catastrófico",M80)))</formula>
    </cfRule>
    <cfRule type="containsText" dxfId="657" priority="60" operator="containsText" text="Leve">
      <formula>NOT(ISERROR(SEARCH("Leve",M80)))</formula>
    </cfRule>
    <cfRule type="containsText" dxfId="656" priority="56" operator="containsText" text="Mayor">
      <formula>NOT(ISERROR(SEARCH("Mayor",M80)))</formula>
    </cfRule>
    <cfRule type="containsText" dxfId="655" priority="57" operator="containsText" text="Alta">
      <formula>NOT(ISERROR(SEARCH("Alta",M80)))</formula>
    </cfRule>
    <cfRule type="containsText" dxfId="654" priority="59" operator="containsText" text="Menor">
      <formula>NOT(ISERROR(SEARCH("Menor",M80)))</formula>
    </cfRule>
  </conditionalFormatting>
  <conditionalFormatting sqref="M90">
    <cfRule type="containsText" dxfId="653" priority="26" operator="containsText" text="Mayor">
      <formula>NOT(ISERROR(SEARCH("Mayor",M90)))</formula>
    </cfRule>
    <cfRule type="containsText" dxfId="652" priority="27" operator="containsText" text="Alta">
      <formula>NOT(ISERROR(SEARCH("Alta",M90)))</formula>
    </cfRule>
    <cfRule type="containsText" dxfId="651" priority="30" operator="containsText" text="Leve">
      <formula>NOT(ISERROR(SEARCH("Leve",M90)))</formula>
    </cfRule>
    <cfRule type="containsText" dxfId="650" priority="29" operator="containsText" text="Menor">
      <formula>NOT(ISERROR(SEARCH("Menor",M90)))</formula>
    </cfRule>
    <cfRule type="containsText" dxfId="649" priority="25" operator="containsText" text="Catastrófico">
      <formula>NOT(ISERROR(SEARCH("Catastrófico",M90)))</formula>
    </cfRule>
  </conditionalFormatting>
  <conditionalFormatting sqref="M50:N50 M60:N60 M70:N70">
    <cfRule type="containsText" dxfId="648" priority="222" operator="containsText" text="Moderado">
      <formula>NOT(ISERROR(SEARCH("Moderado",M50)))</formula>
    </cfRule>
  </conditionalFormatting>
  <conditionalFormatting sqref="M80:N80">
    <cfRule type="containsText" dxfId="647" priority="58" operator="containsText" text="Moderado">
      <formula>NOT(ISERROR(SEARCH("Moderado",M80)))</formula>
    </cfRule>
  </conditionalFormatting>
  <conditionalFormatting sqref="M90:N90">
    <cfRule type="containsText" dxfId="646" priority="28" operator="containsText" text="Moderado">
      <formula>NOT(ISERROR(SEARCH("Moderado",M90)))</formula>
    </cfRule>
  </conditionalFormatting>
  <conditionalFormatting sqref="N40">
    <cfRule type="containsText" dxfId="645" priority="116" operator="containsText" text="Bajo">
      <formula>NOT(ISERROR(SEARCH("Bajo",N40)))</formula>
    </cfRule>
    <cfRule type="containsText" dxfId="644" priority="115" operator="containsText" text="Alto">
      <formula>NOT(ISERROR(SEARCH("Alto",N40)))</formula>
    </cfRule>
    <cfRule type="containsText" dxfId="643" priority="117" operator="containsText" text="Moderado">
      <formula>NOT(ISERROR(SEARCH("Moderado",N40)))</formula>
    </cfRule>
    <cfRule type="containsText" dxfId="642" priority="114" operator="containsText" text="Extremo">
      <formula>NOT(ISERROR(SEARCH("Extremo",N40)))</formula>
    </cfRule>
  </conditionalFormatting>
  <conditionalFormatting sqref="N8:O8">
    <cfRule type="containsText" dxfId="641" priority="76" operator="containsText" text="3- Bajo">
      <formula>NOT(ISERROR(SEARCH("3- Bajo",N8)))</formula>
    </cfRule>
    <cfRule type="containsText" dxfId="640" priority="75" operator="containsText" text="4- Moderado">
      <formula>NOT(ISERROR(SEARCH("4- Moderado",N8)))</formula>
    </cfRule>
    <cfRule type="containsText" dxfId="639" priority="78" operator="containsText" text="1- Bajo">
      <formula>NOT(ISERROR(SEARCH("1- Bajo",N8)))</formula>
    </cfRule>
    <cfRule type="containsText" dxfId="638" priority="74" operator="containsText" text="6- Moderado">
      <formula>NOT(ISERROR(SEARCH("6- Moderado",N8)))</formula>
    </cfRule>
    <cfRule type="containsText" dxfId="637" priority="73" operator="containsText" text="3- Moderado">
      <formula>NOT(ISERROR(SEARCH("3- Moderado",N8)))</formula>
    </cfRule>
    <cfRule type="containsText" dxfId="636" priority="77" operator="containsText" text="4- Bajo">
      <formula>NOT(ISERROR(SEARCH("4- Bajo",N8)))</formula>
    </cfRule>
  </conditionalFormatting>
  <conditionalFormatting sqref="N10:O10 N20:O20">
    <cfRule type="containsText" dxfId="635" priority="1249" operator="containsText" text="Moderado">
      <formula>NOT(ISERROR(SEARCH("Moderado",N10)))</formula>
    </cfRule>
    <cfRule type="containsText" dxfId="634" priority="1246" operator="containsText" text="Extremo">
      <formula>NOT(ISERROR(SEARCH("Extremo",N10)))</formula>
    </cfRule>
    <cfRule type="containsText" dxfId="633" priority="1248" operator="containsText" text="Bajo">
      <formula>NOT(ISERROR(SEARCH("Bajo",N10)))</formula>
    </cfRule>
    <cfRule type="containsText" dxfId="632" priority="1247" operator="containsText" text="Alto">
      <formula>NOT(ISERROR(SEARCH("Alto",N10)))</formula>
    </cfRule>
  </conditionalFormatting>
  <conditionalFormatting sqref="N30:O30">
    <cfRule type="containsText" dxfId="631" priority="404" operator="containsText" text="Bajo">
      <formula>NOT(ISERROR(SEARCH("Bajo",N30)))</formula>
    </cfRule>
    <cfRule type="containsText" dxfId="630" priority="405" operator="containsText" text="Moderado">
      <formula>NOT(ISERROR(SEARCH("Moderado",N30)))</formula>
    </cfRule>
    <cfRule type="containsText" dxfId="629" priority="402" operator="containsText" text="Extremo">
      <formula>NOT(ISERROR(SEARCH("Extremo",N30)))</formula>
    </cfRule>
    <cfRule type="containsText" dxfId="628" priority="403" operator="containsText" text="Alto">
      <formula>NOT(ISERROR(SEARCH("Alto",N30)))</formula>
    </cfRule>
  </conditionalFormatting>
  <conditionalFormatting sqref="N50:O50 N60 N70">
    <cfRule type="containsText" dxfId="627" priority="215" operator="containsText" text="Extremo">
      <formula>NOT(ISERROR(SEARCH("Extremo",N50)))</formula>
    </cfRule>
    <cfRule type="containsText" dxfId="626" priority="216" operator="containsText" text="Alto">
      <formula>NOT(ISERROR(SEARCH("Alto",N50)))</formula>
    </cfRule>
    <cfRule type="containsText" dxfId="625" priority="217" operator="containsText" text="Bajo">
      <formula>NOT(ISERROR(SEARCH("Bajo",N50)))</formula>
    </cfRule>
  </conditionalFormatting>
  <conditionalFormatting sqref="N80:O80">
    <cfRule type="containsText" dxfId="624" priority="51" operator="containsText" text="Extremo">
      <formula>NOT(ISERROR(SEARCH("Extremo",N80)))</formula>
    </cfRule>
    <cfRule type="containsText" dxfId="623" priority="52" operator="containsText" text="Alto">
      <formula>NOT(ISERROR(SEARCH("Alto",N80)))</formula>
    </cfRule>
    <cfRule type="containsText" dxfId="622" priority="53" operator="containsText" text="Bajo">
      <formula>NOT(ISERROR(SEARCH("Bajo",N80)))</formula>
    </cfRule>
  </conditionalFormatting>
  <conditionalFormatting sqref="N90:O90">
    <cfRule type="containsText" dxfId="621" priority="22" operator="containsText" text="Alto">
      <formula>NOT(ISERROR(SEARCH("Alto",N90)))</formula>
    </cfRule>
    <cfRule type="containsText" dxfId="620" priority="23" operator="containsText" text="Bajo">
      <formula>NOT(ISERROR(SEARCH("Bajo",N90)))</formula>
    </cfRule>
    <cfRule type="containsText" dxfId="619" priority="21" operator="containsText" text="Extremo">
      <formula>NOT(ISERROR(SEARCH("Extremo",N90)))</formula>
    </cfRule>
  </conditionalFormatting>
  <conditionalFormatting sqref="O50">
    <cfRule type="containsText" dxfId="618" priority="218" operator="containsText" text="Moderado">
      <formula>NOT(ISERROR(SEARCH("Moderado",O50)))</formula>
    </cfRule>
  </conditionalFormatting>
  <conditionalFormatting sqref="O80">
    <cfRule type="containsText" dxfId="617" priority="54" operator="containsText" text="Moderado">
      <formula>NOT(ISERROR(SEARCH("Moderado",O80)))</formula>
    </cfRule>
  </conditionalFormatting>
  <conditionalFormatting sqref="O90">
    <cfRule type="containsText" dxfId="616" priority="24" operator="containsText" text="Moderado">
      <formula>NOT(ISERROR(SEARCH("Moderado",O90)))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8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8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98"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99"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11" operator="containsText" id="{67565E7B-28B1-4A9A-831D-D3244E018B7D}">
            <xm:f>NOT(ISERROR(SEARCH('8- Políticas de Administración '!$B$5,H40)))</xm:f>
            <xm:f>'8- Políticas de Administración '!$B$5</xm:f>
            <x14:dxf>
              <font>
                <color rgb="FF9C0006"/>
              </font>
              <fill>
                <patternFill>
                  <bgColor rgb="FFFFC7CE"/>
                </patternFill>
              </fill>
            </x14:dxf>
          </x14:cfRule>
          <x14:cfRule type="containsText" priority="110" operator="containsText" id="{11D1C3EE-87E8-41ED-9705-AB190DD1E190}">
            <xm:f>NOT(ISERROR(SEARCH('8- Políticas de Administración '!$B$5,H40)))</xm:f>
            <xm:f>'8- Políticas de Administración '!$B$5</xm:f>
            <x14:dxf>
              <font>
                <color rgb="FF006100"/>
              </font>
              <fill>
                <patternFill>
                  <bgColor rgb="FFC6EF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J10:J99</xm:sqref>
        </x14:dataValidation>
        <x14:dataValidation type="list" allowBlank="1" showInputMessage="1" showErrorMessage="1" xr:uid="{00000000-0002-0000-0400-000000000000}">
          <x14:formula1>
            <xm:f>'8- Políticas de Administración '!$I$17:$I$22</xm:f>
          </x14:formula1>
          <xm:sqref>I10:I99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topLeftCell="A9" zoomScale="90" zoomScaleNormal="90" zoomScalePageLayoutView="70" workbookViewId="0">
      <pane ySplit="1" topLeftCell="A56" activePane="bottomLeft" state="frozen"/>
      <selection pane="bottomLeft" activeCell="E93" sqref="E93"/>
    </sheetView>
  </sheetViews>
  <sheetFormatPr baseColWidth="10" defaultColWidth="11.5" defaultRowHeight="15"/>
  <cols>
    <col min="1" max="1" width="7" customWidth="1"/>
    <col min="2" max="2" width="35.83203125" customWidth="1"/>
    <col min="3" max="3" width="52.5" style="46" customWidth="1"/>
    <col min="4" max="4" width="5" hidden="1" customWidth="1"/>
    <col min="5" max="5" width="61.1640625" customWidth="1"/>
    <col min="7" max="7" width="12.33203125" bestFit="1" customWidth="1"/>
    <col min="8" max="8" width="14.6640625" bestFit="1" customWidth="1"/>
    <col min="9" max="9" width="13.5" customWidth="1"/>
    <col min="10" max="10" width="7.5" hidden="1" customWidth="1"/>
    <col min="11" max="11" width="11.6640625" customWidth="1"/>
    <col min="12" max="12" width="25" customWidth="1"/>
    <col min="13" max="13" width="42.6640625" customWidth="1"/>
    <col min="14" max="14" width="7.6640625" customWidth="1"/>
    <col min="15" max="15" width="15.6640625" customWidth="1"/>
    <col min="16" max="17" width="10" customWidth="1"/>
    <col min="18" max="18" width="8" customWidth="1"/>
    <col min="19" max="19" width="11.5" customWidth="1"/>
    <col min="20" max="20" width="26.33203125" style="32" customWidth="1"/>
    <col min="21" max="21" width="18.5" style="31" customWidth="1"/>
    <col min="22" max="22" width="22.5" style="33" customWidth="1"/>
    <col min="23" max="278" width="11.5" style="11"/>
    <col min="279" max="16384" width="11.5" style="16"/>
  </cols>
  <sheetData>
    <row r="1" spans="1:278" s="13" customFormat="1" ht="29" thickTop="1">
      <c r="A1" s="505"/>
      <c r="B1" s="506"/>
      <c r="C1" s="507"/>
      <c r="D1" s="146"/>
      <c r="E1" s="510" t="s">
        <v>355</v>
      </c>
      <c r="F1" s="511"/>
      <c r="G1" s="511"/>
      <c r="H1" s="511"/>
      <c r="I1" s="511"/>
      <c r="J1" s="511"/>
      <c r="K1" s="511"/>
      <c r="L1" s="511"/>
      <c r="M1" s="511"/>
      <c r="N1" s="511"/>
      <c r="O1" s="511"/>
      <c r="P1" s="511"/>
      <c r="Q1" s="511"/>
      <c r="R1" s="511"/>
      <c r="S1" s="511"/>
      <c r="T1" s="511"/>
      <c r="U1" s="511"/>
      <c r="V1" s="511"/>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8">
      <c r="A2" s="508"/>
      <c r="B2" s="430"/>
      <c r="C2" s="509"/>
      <c r="D2" s="146"/>
      <c r="E2" s="512"/>
      <c r="F2" s="513"/>
      <c r="G2" s="513"/>
      <c r="H2" s="513"/>
      <c r="I2" s="513"/>
      <c r="J2" s="513"/>
      <c r="K2" s="513"/>
      <c r="L2" s="513"/>
      <c r="M2" s="513"/>
      <c r="N2" s="513"/>
      <c r="O2" s="513"/>
      <c r="P2" s="513"/>
      <c r="Q2" s="513"/>
      <c r="R2" s="513"/>
      <c r="S2" s="513"/>
      <c r="T2" s="513"/>
      <c r="U2" s="513"/>
      <c r="V2" s="513"/>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8">
      <c r="A3" s="508"/>
      <c r="B3" s="430"/>
      <c r="C3" s="509"/>
      <c r="D3" s="147"/>
      <c r="E3" s="512"/>
      <c r="F3" s="513"/>
      <c r="G3" s="513"/>
      <c r="H3" s="513"/>
      <c r="I3" s="513"/>
      <c r="J3" s="513"/>
      <c r="K3" s="513"/>
      <c r="L3" s="513"/>
      <c r="M3" s="513"/>
      <c r="N3" s="513"/>
      <c r="O3" s="513"/>
      <c r="P3" s="513"/>
      <c r="Q3" s="513"/>
      <c r="R3" s="513"/>
      <c r="S3" s="513"/>
      <c r="T3" s="513"/>
      <c r="U3" s="513"/>
      <c r="V3" s="513"/>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31" t="s">
        <v>267</v>
      </c>
      <c r="B4" s="431"/>
      <c r="C4" s="514" t="s">
        <v>5</v>
      </c>
      <c r="D4" s="514"/>
      <c r="E4" s="514"/>
      <c r="F4" s="514"/>
      <c r="G4" s="514"/>
      <c r="H4" s="514"/>
      <c r="I4" s="514"/>
      <c r="J4" s="514"/>
      <c r="K4" s="514"/>
      <c r="L4" s="514"/>
      <c r="M4" s="514"/>
      <c r="N4" s="514"/>
      <c r="O4" s="514"/>
      <c r="P4" s="514"/>
      <c r="Q4" s="514"/>
      <c r="R4" s="514"/>
      <c r="S4" s="514"/>
      <c r="T4" s="514"/>
      <c r="U4" s="514"/>
      <c r="V4" s="514"/>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5" customHeight="1">
      <c r="A5" s="431" t="s">
        <v>268</v>
      </c>
      <c r="B5" s="431"/>
      <c r="C5" s="515" t="s">
        <v>36</v>
      </c>
      <c r="D5" s="515"/>
      <c r="E5" s="515"/>
      <c r="F5" s="515"/>
      <c r="G5" s="515"/>
      <c r="H5" s="515"/>
      <c r="I5" s="515"/>
      <c r="J5" s="515"/>
      <c r="K5" s="515"/>
      <c r="L5" s="515"/>
      <c r="M5" s="515"/>
      <c r="N5" s="515"/>
      <c r="O5" s="515"/>
      <c r="P5" s="515"/>
      <c r="Q5" s="515"/>
      <c r="R5" s="515"/>
      <c r="S5" s="515"/>
      <c r="T5" s="515"/>
      <c r="U5" s="515"/>
      <c r="V5" s="515"/>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9" thickBot="1">
      <c r="A6" s="431" t="s">
        <v>269</v>
      </c>
      <c r="B6" s="431"/>
      <c r="C6" s="514" t="s">
        <v>270</v>
      </c>
      <c r="D6" s="514"/>
      <c r="E6" s="514"/>
      <c r="F6" s="514"/>
      <c r="G6" s="514"/>
      <c r="H6" s="514"/>
      <c r="I6" s="514"/>
      <c r="J6" s="514"/>
      <c r="K6" s="514"/>
      <c r="L6" s="514"/>
      <c r="M6" s="514"/>
      <c r="N6" s="514"/>
      <c r="O6" s="514"/>
      <c r="P6" s="514"/>
      <c r="Q6" s="514"/>
      <c r="R6" s="514"/>
      <c r="S6" s="514"/>
      <c r="T6" s="514"/>
      <c r="U6" s="514"/>
      <c r="V6" s="514"/>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6" thickTop="1" thickBot="1">
      <c r="A7" s="495" t="s">
        <v>271</v>
      </c>
      <c r="B7" s="495"/>
      <c r="C7" s="495"/>
      <c r="D7" s="491" t="s">
        <v>356</v>
      </c>
      <c r="E7" s="492"/>
      <c r="F7" s="492"/>
      <c r="G7" s="492"/>
      <c r="H7" s="492"/>
      <c r="I7" s="492"/>
      <c r="J7" s="492"/>
      <c r="K7" s="492"/>
      <c r="L7" s="492"/>
      <c r="M7" s="492"/>
      <c r="N7" s="492"/>
      <c r="O7" s="492"/>
      <c r="P7" s="492"/>
      <c r="Q7" s="492"/>
      <c r="R7" s="493"/>
      <c r="S7" s="44"/>
      <c r="T7" s="495" t="s">
        <v>357</v>
      </c>
      <c r="U7" s="495"/>
      <c r="V7" s="495"/>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94" t="s">
        <v>276</v>
      </c>
      <c r="B8" s="495" t="s">
        <v>358</v>
      </c>
      <c r="C8" s="497" t="s">
        <v>272</v>
      </c>
      <c r="D8" s="499" t="s">
        <v>359</v>
      </c>
      <c r="E8" s="501" t="s">
        <v>242</v>
      </c>
      <c r="F8" s="502" t="s">
        <v>360</v>
      </c>
      <c r="G8" s="503"/>
      <c r="H8" s="503"/>
      <c r="I8" s="503"/>
      <c r="J8" s="503"/>
      <c r="K8" s="504"/>
      <c r="L8" s="502" t="s">
        <v>361</v>
      </c>
      <c r="M8" s="503"/>
      <c r="N8" s="503"/>
      <c r="O8" s="503"/>
      <c r="P8" s="503"/>
      <c r="Q8" s="503"/>
      <c r="R8" s="503"/>
      <c r="S8" s="504"/>
      <c r="T8" s="53"/>
      <c r="U8" s="54"/>
      <c r="V8" s="79" t="s">
        <v>362</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c r="A9" s="432"/>
      <c r="B9" s="496"/>
      <c r="C9" s="498"/>
      <c r="D9" s="500"/>
      <c r="E9" s="468"/>
      <c r="F9" s="43" t="s">
        <v>244</v>
      </c>
      <c r="G9" s="43" t="s">
        <v>246</v>
      </c>
      <c r="H9" s="43" t="s">
        <v>363</v>
      </c>
      <c r="I9" s="43" t="s">
        <v>248</v>
      </c>
      <c r="J9" s="112" t="s">
        <v>364</v>
      </c>
      <c r="K9" s="43" t="s">
        <v>254</v>
      </c>
      <c r="L9" s="43" t="s">
        <v>365</v>
      </c>
      <c r="M9" s="108" t="s">
        <v>251</v>
      </c>
      <c r="N9" s="43" t="s">
        <v>366</v>
      </c>
      <c r="O9" s="43" t="s">
        <v>367</v>
      </c>
      <c r="P9" s="43" t="s">
        <v>368</v>
      </c>
      <c r="Q9" s="43" t="s">
        <v>369</v>
      </c>
      <c r="R9" s="112" t="s">
        <v>364</v>
      </c>
      <c r="S9" s="43" t="s">
        <v>370</v>
      </c>
      <c r="T9" s="47" t="s">
        <v>256</v>
      </c>
      <c r="U9" s="47" t="s">
        <v>258</v>
      </c>
      <c r="V9" s="48" t="s">
        <v>371</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259.5" customHeight="1">
      <c r="A10" s="438">
        <f>'5- Identificación de Riesgos'!A10</f>
        <v>1</v>
      </c>
      <c r="B10" s="426" t="str">
        <f>'5- Identificación de Riesgos'!B10</f>
        <v>Posibilidad de Incumplimiento en la publicación de información</v>
      </c>
      <c r="C10" s="170" t="str">
        <f>'5- Identificación de Riesgos'!D10</f>
        <v>1. Fallas en la operación eficiente de la infraestructura de los sistemas de información de la Rama Judicial utilizados</v>
      </c>
      <c r="D10" s="160"/>
      <c r="E10" s="172" t="s">
        <v>372</v>
      </c>
      <c r="F10" s="150" t="s">
        <v>373</v>
      </c>
      <c r="G10" s="150" t="s">
        <v>374</v>
      </c>
      <c r="H10" s="150" t="s">
        <v>374</v>
      </c>
      <c r="I10" s="150" t="s">
        <v>374</v>
      </c>
      <c r="J10" s="159">
        <f>COUNTIF(F10:I10,"SI")/4</f>
        <v>0.75</v>
      </c>
      <c r="K10" s="490">
        <f>AVERAGE(J10:J19)</f>
        <v>0.75</v>
      </c>
      <c r="L10" s="150" t="str">
        <f>'5- Identificación de Riesgos'!I10</f>
        <v>Afectación de reputacion,imagén,  credibilidad, satisfacción de usuarios y PI</v>
      </c>
      <c r="M10" s="172" t="s">
        <v>375</v>
      </c>
      <c r="N10" s="150" t="s">
        <v>373</v>
      </c>
      <c r="O10" s="150" t="s">
        <v>374</v>
      </c>
      <c r="P10" s="150" t="s">
        <v>374</v>
      </c>
      <c r="Q10" s="150" t="s">
        <v>374</v>
      </c>
      <c r="R10" s="159">
        <f>SUM(COUNTIF(N10,"SI")*25%,COUNTIF(O10,"SI")*40%,COUNTIF(P10,"SI")*25%,COUNTIF(Q10,"SI")*10%)</f>
        <v>0.75</v>
      </c>
      <c r="S10" s="490">
        <f>AVERAGE(R10:R19)</f>
        <v>0.75</v>
      </c>
      <c r="T10" s="44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2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Mayor - 4</v>
      </c>
      <c r="V10" s="418" t="str">
        <f>CONCATENATE(VLOOKUP((LEFT(T10,LEN(T10)-4)&amp;LEFT(U10,LEN(U10)-4)),'9- Matriz de Calor '!$D$18:$E$42,2,0)," - ",RIGHT(T10,1)*RIGHT(U10,1))</f>
        <v>Alto  - 4</v>
      </c>
    </row>
    <row r="11" spans="1:278" ht="205.5" customHeight="1">
      <c r="A11" s="439"/>
      <c r="B11" s="403"/>
      <c r="C11" s="171" t="str">
        <f>'5- Identificación de Riesgos'!D11</f>
        <v>2. Dificultad en la obtención del material debidamente procesado para su publicación.</v>
      </c>
      <c r="D11" s="161"/>
      <c r="E11" s="172" t="s">
        <v>376</v>
      </c>
      <c r="F11" s="151" t="s">
        <v>373</v>
      </c>
      <c r="G11" s="151" t="s">
        <v>374</v>
      </c>
      <c r="H11" s="151" t="s">
        <v>374</v>
      </c>
      <c r="I11" s="151" t="s">
        <v>373</v>
      </c>
      <c r="J11" s="157">
        <f t="shared" ref="J11:J25" si="0">COUNTIF(F11:I11,"SI")/4</f>
        <v>0.5</v>
      </c>
      <c r="K11" s="485"/>
      <c r="L11" s="151" t="str">
        <f>'5- Identificación de Riesgos'!I11</f>
        <v>Interrupción o afectación en la prestación del servicio judicial</v>
      </c>
      <c r="M11" s="172"/>
      <c r="N11" s="151"/>
      <c r="O11" s="151"/>
      <c r="P11" s="151"/>
      <c r="Q11" s="151"/>
      <c r="R11" s="157"/>
      <c r="S11" s="485"/>
      <c r="T11" s="409"/>
      <c r="U11" s="403"/>
      <c r="V11" s="412"/>
    </row>
    <row r="12" spans="1:278" ht="63.75" customHeight="1">
      <c r="A12" s="439"/>
      <c r="B12" s="403"/>
      <c r="C12" s="171" t="str">
        <f>'5- Identificación de Riesgos'!D12</f>
        <v>3. Falta de gestión por parte del administrador de contenido de la actividad asignada.</v>
      </c>
      <c r="D12" s="161"/>
      <c r="E12" s="172"/>
      <c r="F12" s="151"/>
      <c r="G12" s="151"/>
      <c r="H12" s="151"/>
      <c r="I12" s="151"/>
      <c r="J12" s="157"/>
      <c r="K12" s="485"/>
      <c r="L12" s="151"/>
      <c r="M12" s="172"/>
      <c r="N12" s="151"/>
      <c r="O12" s="151"/>
      <c r="P12" s="151"/>
      <c r="Q12" s="151"/>
      <c r="R12" s="157"/>
      <c r="S12" s="485"/>
      <c r="T12" s="409"/>
      <c r="U12" s="403"/>
      <c r="V12" s="412"/>
    </row>
    <row r="13" spans="1:278" ht="32.25" customHeight="1">
      <c r="A13" s="439"/>
      <c r="B13" s="403"/>
      <c r="C13" s="171" t="str">
        <f>'5- Identificación de Riesgos'!D13</f>
        <v>4. Incumplimiento o retraso de los proveedores en la prestación del servicio y/o ejecución de actividades.</v>
      </c>
      <c r="D13" s="161"/>
      <c r="E13" s="172"/>
      <c r="F13" s="151"/>
      <c r="G13" s="151"/>
      <c r="H13" s="151"/>
      <c r="I13" s="151"/>
      <c r="J13" s="157"/>
      <c r="K13" s="485"/>
      <c r="L13" s="151"/>
      <c r="M13" s="172"/>
      <c r="N13" s="151"/>
      <c r="O13" s="151"/>
      <c r="P13" s="151"/>
      <c r="Q13" s="151"/>
      <c r="R13" s="157"/>
      <c r="S13" s="485"/>
      <c r="T13" s="409"/>
      <c r="U13" s="403"/>
      <c r="V13" s="412"/>
    </row>
    <row r="14" spans="1:278" ht="25.25" customHeight="1">
      <c r="A14" s="439"/>
      <c r="B14" s="403"/>
      <c r="C14" s="171" t="str">
        <f>'5- Identificación de Riesgos'!D14</f>
        <v>5. Falta de oportunidad en la gestión de las solicitudes.</v>
      </c>
      <c r="D14" s="161"/>
      <c r="E14" s="172"/>
      <c r="F14" s="151"/>
      <c r="G14" s="151"/>
      <c r="H14" s="151"/>
      <c r="I14" s="151"/>
      <c r="J14" s="157"/>
      <c r="K14" s="485"/>
      <c r="L14" s="151"/>
      <c r="M14" s="172"/>
      <c r="N14" s="151"/>
      <c r="O14" s="151"/>
      <c r="P14" s="151"/>
      <c r="Q14" s="151"/>
      <c r="R14" s="157"/>
      <c r="S14" s="485"/>
      <c r="T14" s="409"/>
      <c r="U14" s="403"/>
      <c r="V14" s="412"/>
    </row>
    <row r="15" spans="1:278" ht="123" customHeight="1">
      <c r="A15" s="439"/>
      <c r="B15" s="403"/>
      <c r="C15" s="171" t="str">
        <f>'5- Identificación de Riesgos'!D15</f>
        <v>6. Omisión en la publicación de la información de manera injustificada</v>
      </c>
      <c r="D15" s="171">
        <f>'5- Identificación de Riesgos'!E15</f>
        <v>0</v>
      </c>
      <c r="E15" s="280" t="s">
        <v>377</v>
      </c>
      <c r="F15" s="151" t="s">
        <v>374</v>
      </c>
      <c r="G15" s="151" t="s">
        <v>374</v>
      </c>
      <c r="H15" s="151" t="s">
        <v>374</v>
      </c>
      <c r="I15" s="151" t="s">
        <v>374</v>
      </c>
      <c r="J15" s="157">
        <f t="shared" si="0"/>
        <v>1</v>
      </c>
      <c r="K15" s="485"/>
      <c r="L15" s="151"/>
      <c r="M15" s="178"/>
      <c r="N15" s="151"/>
      <c r="O15" s="151"/>
      <c r="P15" s="151"/>
      <c r="Q15" s="151"/>
      <c r="R15" s="157"/>
      <c r="S15" s="485"/>
      <c r="T15" s="409"/>
      <c r="U15" s="403"/>
      <c r="V15" s="412"/>
    </row>
    <row r="16" spans="1:278" ht="225" customHeight="1">
      <c r="A16" s="439"/>
      <c r="B16" s="403"/>
      <c r="C16" s="171" t="str">
        <f>'5- Identificación de Riesgos'!D16</f>
        <v xml:space="preserve">7.Indisponibilidad y/o colapso de la infraestructura tecnológica </v>
      </c>
      <c r="D16" s="161"/>
      <c r="E16" s="172" t="s">
        <v>372</v>
      </c>
      <c r="F16" s="150" t="s">
        <v>373</v>
      </c>
      <c r="G16" s="150" t="s">
        <v>374</v>
      </c>
      <c r="H16" s="150" t="s">
        <v>374</v>
      </c>
      <c r="I16" s="150" t="s">
        <v>374</v>
      </c>
      <c r="J16" s="157">
        <f t="shared" si="0"/>
        <v>0.75</v>
      </c>
      <c r="K16" s="485"/>
      <c r="L16" s="151"/>
      <c r="M16" s="178"/>
      <c r="N16" s="151"/>
      <c r="O16" s="151"/>
      <c r="P16" s="151"/>
      <c r="Q16" s="151"/>
      <c r="R16" s="157"/>
      <c r="S16" s="485"/>
      <c r="T16" s="409"/>
      <c r="U16" s="403"/>
      <c r="V16" s="412"/>
    </row>
    <row r="17" spans="1:22" ht="25.25" customHeight="1">
      <c r="A17" s="439"/>
      <c r="B17" s="403"/>
      <c r="C17" s="171"/>
      <c r="D17" s="161"/>
      <c r="E17" s="172"/>
      <c r="F17" s="151"/>
      <c r="G17" s="151"/>
      <c r="H17" s="151"/>
      <c r="I17" s="151"/>
      <c r="J17" s="157"/>
      <c r="K17" s="485"/>
      <c r="L17" s="151"/>
      <c r="M17" s="178"/>
      <c r="N17" s="151"/>
      <c r="O17" s="151"/>
      <c r="P17" s="151"/>
      <c r="Q17" s="151"/>
      <c r="R17" s="157"/>
      <c r="S17" s="485"/>
      <c r="T17" s="409"/>
      <c r="U17" s="403"/>
      <c r="V17" s="412"/>
    </row>
    <row r="18" spans="1:22" ht="25.25" customHeight="1">
      <c r="A18" s="439"/>
      <c r="B18" s="403"/>
      <c r="C18" s="171"/>
      <c r="D18" s="161"/>
      <c r="E18" s="172"/>
      <c r="F18" s="151"/>
      <c r="G18" s="151"/>
      <c r="H18" s="151"/>
      <c r="I18" s="151"/>
      <c r="J18" s="157"/>
      <c r="K18" s="485"/>
      <c r="L18" s="151"/>
      <c r="M18" s="178"/>
      <c r="N18" s="151"/>
      <c r="O18" s="151"/>
      <c r="P18" s="151"/>
      <c r="Q18" s="151"/>
      <c r="R18" s="157"/>
      <c r="S18" s="485"/>
      <c r="T18" s="409"/>
      <c r="U18" s="403"/>
      <c r="V18" s="412"/>
    </row>
    <row r="19" spans="1:22" ht="25.25" customHeight="1">
      <c r="A19" s="445"/>
      <c r="B19" s="404"/>
      <c r="C19" s="173"/>
      <c r="D19" s="163"/>
      <c r="E19" s="174"/>
      <c r="F19" s="152"/>
      <c r="G19" s="152"/>
      <c r="H19" s="152"/>
      <c r="I19" s="152"/>
      <c r="J19" s="157"/>
      <c r="K19" s="486"/>
      <c r="L19" s="152"/>
      <c r="M19" s="179"/>
      <c r="N19" s="152"/>
      <c r="O19" s="152"/>
      <c r="P19" s="152"/>
      <c r="Q19" s="152"/>
      <c r="R19" s="158"/>
      <c r="S19" s="486"/>
      <c r="T19" s="410"/>
      <c r="U19" s="404"/>
      <c r="V19" s="413"/>
    </row>
    <row r="20" spans="1:22" ht="116.25" customHeight="1">
      <c r="A20" s="438">
        <f>'5- Identificación de Riesgos'!A20</f>
        <v>2</v>
      </c>
      <c r="B20" s="426" t="str">
        <f>'5- Identificación de Riesgos'!B20</f>
        <v>Posibilidad de publicación de información inexacta</v>
      </c>
      <c r="C20" s="170" t="str">
        <f>'5- Identificación de Riesgos'!D20</f>
        <v xml:space="preserve">1. Falta de revisión y analisis  de la  información a publicar. </v>
      </c>
      <c r="D20" s="160"/>
      <c r="E20" s="280" t="s">
        <v>378</v>
      </c>
      <c r="F20" s="151" t="s">
        <v>374</v>
      </c>
      <c r="G20" s="151" t="s">
        <v>374</v>
      </c>
      <c r="H20" s="151" t="s">
        <v>374</v>
      </c>
      <c r="I20" s="151" t="s">
        <v>374</v>
      </c>
      <c r="J20" s="159">
        <f t="shared" si="0"/>
        <v>1</v>
      </c>
      <c r="K20" s="490">
        <f>AVERAGE(J20:J29)</f>
        <v>1</v>
      </c>
      <c r="L20" s="150" t="str">
        <f>'5- Identificación de Riesgos'!I20</f>
        <v>Afectación de reputacion,imagén,  credibilidad, satisfacción de usuarios y PI</v>
      </c>
      <c r="M20" s="280" t="s">
        <v>379</v>
      </c>
      <c r="N20" s="150" t="s">
        <v>374</v>
      </c>
      <c r="O20" s="150" t="s">
        <v>374</v>
      </c>
      <c r="P20" s="150" t="s">
        <v>374</v>
      </c>
      <c r="Q20" s="150" t="s">
        <v>374</v>
      </c>
      <c r="R20" s="159">
        <f t="shared" ref="R20" si="1">SUM(COUNTIF(N20,"SI")*25%,COUNTIF(O20,"SI")*40%,COUNTIF(P20,"SI")*25%,COUNTIF(Q20,"SI")*10%)</f>
        <v>1</v>
      </c>
      <c r="S20" s="490">
        <f>AVERAGE(R20:R29)</f>
        <v>1</v>
      </c>
      <c r="T20" s="44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2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18" t="str">
        <f>CONCATENATE(VLOOKUP((LEFT(T20,LEN(T20)-4)&amp;LEFT(U20,LEN(U20)-4)),'9- Matriz de Calor '!$D$18:$E$42,2,0)," - ",RIGHT(T20,1)*RIGHT(U20,1))</f>
        <v>Bajo - 1</v>
      </c>
    </row>
    <row r="21" spans="1:22" ht="44.25" customHeight="1">
      <c r="A21" s="439"/>
      <c r="B21" s="403"/>
      <c r="C21" s="171" t="str">
        <f>'5- Identificación de Riesgos'!D21</f>
        <v xml:space="preserve">2. Falta de coordinación en la ejecución de las actividades por la participación de diversos actores. </v>
      </c>
      <c r="D21" s="161"/>
      <c r="E21" s="172"/>
      <c r="F21" s="151"/>
      <c r="G21" s="151"/>
      <c r="H21" s="151"/>
      <c r="I21" s="151"/>
      <c r="J21" s="159"/>
      <c r="K21" s="485"/>
      <c r="L21" s="150" t="str">
        <f>'5- Identificación de Riesgos'!I21</f>
        <v>Afectación Económica</v>
      </c>
      <c r="M21" s="178"/>
      <c r="N21" s="151"/>
      <c r="O21" s="151"/>
      <c r="P21" s="151"/>
      <c r="Q21" s="151"/>
      <c r="R21" s="157"/>
      <c r="S21" s="485"/>
      <c r="T21" s="409"/>
      <c r="U21" s="403"/>
      <c r="V21" s="412"/>
    </row>
    <row r="22" spans="1:22" ht="46.5" customHeight="1">
      <c r="A22" s="439"/>
      <c r="B22" s="403"/>
      <c r="C22" s="171" t="str">
        <f>'5- Identificación de Riesgos'!D22</f>
        <v>3. Ausencia de parámetros para la consolidación de la información.</v>
      </c>
      <c r="D22" s="161"/>
      <c r="E22" s="172"/>
      <c r="F22" s="151"/>
      <c r="G22" s="151"/>
      <c r="H22" s="151"/>
      <c r="I22" s="151"/>
      <c r="J22" s="159"/>
      <c r="K22" s="485"/>
      <c r="L22" s="151"/>
      <c r="M22" s="178"/>
      <c r="N22" s="151"/>
      <c r="O22" s="151"/>
      <c r="P22" s="151"/>
      <c r="Q22" s="151"/>
      <c r="R22" s="157"/>
      <c r="S22" s="485"/>
      <c r="T22" s="409"/>
      <c r="U22" s="403"/>
      <c r="V22" s="412"/>
    </row>
    <row r="23" spans="1:22" ht="141" customHeight="1" thickBot="1">
      <c r="A23" s="439"/>
      <c r="B23" s="403"/>
      <c r="C23" s="171" t="str">
        <f>'5- Identificación de Riesgos'!D23</f>
        <v>4. Incumplimiento de los lineamientos definidos para la publicación de información.</v>
      </c>
      <c r="D23" s="161"/>
      <c r="E23" s="280" t="s">
        <v>380</v>
      </c>
      <c r="F23" s="151" t="s">
        <v>374</v>
      </c>
      <c r="G23" s="151" t="s">
        <v>374</v>
      </c>
      <c r="H23" s="151" t="s">
        <v>374</v>
      </c>
      <c r="I23" s="151" t="s">
        <v>374</v>
      </c>
      <c r="J23" s="159">
        <f t="shared" si="0"/>
        <v>1</v>
      </c>
      <c r="K23" s="485"/>
      <c r="L23" s="151"/>
      <c r="M23" s="178"/>
      <c r="N23" s="151"/>
      <c r="O23" s="151"/>
      <c r="P23" s="151"/>
      <c r="Q23" s="151"/>
      <c r="R23" s="157"/>
      <c r="S23" s="485"/>
      <c r="T23" s="409"/>
      <c r="U23" s="403"/>
      <c r="V23" s="412"/>
    </row>
    <row r="24" spans="1:22" ht="25.25" customHeight="1" thickBot="1">
      <c r="A24" s="439"/>
      <c r="B24" s="403"/>
      <c r="C24" s="171" t="str">
        <f>'5- Identificación de Riesgos'!D24</f>
        <v>5. Errores en el material entregado por parte de los proveedores o contratistas</v>
      </c>
      <c r="D24" s="161"/>
      <c r="E24" s="161"/>
      <c r="F24" s="151"/>
      <c r="G24" s="151"/>
      <c r="H24" s="151"/>
      <c r="I24" s="151"/>
      <c r="J24" s="159"/>
      <c r="K24" s="485"/>
      <c r="L24" s="151"/>
      <c r="M24" s="178"/>
      <c r="N24" s="151"/>
      <c r="O24" s="151"/>
      <c r="P24" s="151"/>
      <c r="Q24" s="151"/>
      <c r="R24" s="157"/>
      <c r="S24" s="485"/>
      <c r="T24" s="409"/>
      <c r="U24" s="403"/>
      <c r="V24" s="412"/>
    </row>
    <row r="25" spans="1:22" ht="118.5" customHeight="1" thickBot="1">
      <c r="A25" s="439"/>
      <c r="B25" s="403"/>
      <c r="C25" s="171">
        <f>'5- Identificación de Riesgos'!D25</f>
        <v>0</v>
      </c>
      <c r="D25" s="161"/>
      <c r="E25" s="280" t="s">
        <v>378</v>
      </c>
      <c r="F25" s="151" t="s">
        <v>374</v>
      </c>
      <c r="G25" s="151" t="s">
        <v>374</v>
      </c>
      <c r="H25" s="151" t="s">
        <v>374</v>
      </c>
      <c r="I25" s="151" t="s">
        <v>374</v>
      </c>
      <c r="J25" s="159">
        <f t="shared" si="0"/>
        <v>1</v>
      </c>
      <c r="K25" s="485"/>
      <c r="L25" s="151"/>
      <c r="M25" s="178"/>
      <c r="N25" s="151"/>
      <c r="O25" s="151"/>
      <c r="P25" s="151"/>
      <c r="Q25" s="151"/>
      <c r="R25" s="157"/>
      <c r="S25" s="485"/>
      <c r="T25" s="409"/>
      <c r="U25" s="403"/>
      <c r="V25" s="412"/>
    </row>
    <row r="26" spans="1:22" ht="25.25" customHeight="1">
      <c r="A26" s="439"/>
      <c r="B26" s="403"/>
      <c r="C26" s="171">
        <f>'5- Identificación de Riesgos'!D26</f>
        <v>0</v>
      </c>
      <c r="D26" s="161"/>
      <c r="E26" s="172"/>
      <c r="F26" s="151"/>
      <c r="G26" s="151"/>
      <c r="H26" s="151"/>
      <c r="I26" s="151"/>
      <c r="J26" s="159"/>
      <c r="K26" s="485"/>
      <c r="L26" s="151"/>
      <c r="M26" s="178"/>
      <c r="N26" s="151"/>
      <c r="O26" s="151"/>
      <c r="P26" s="151"/>
      <c r="Q26" s="151"/>
      <c r="R26" s="157"/>
      <c r="S26" s="485"/>
      <c r="T26" s="409"/>
      <c r="U26" s="403"/>
      <c r="V26" s="412"/>
    </row>
    <row r="27" spans="1:22" ht="25.25" customHeight="1">
      <c r="A27" s="439"/>
      <c r="B27" s="403"/>
      <c r="C27" s="171">
        <f>'5- Identificación de Riesgos'!D27</f>
        <v>0</v>
      </c>
      <c r="D27" s="161"/>
      <c r="E27" s="172"/>
      <c r="F27" s="151"/>
      <c r="G27" s="151"/>
      <c r="H27" s="151"/>
      <c r="I27" s="151"/>
      <c r="J27" s="159"/>
      <c r="K27" s="485"/>
      <c r="L27" s="151"/>
      <c r="M27" s="178"/>
      <c r="N27" s="151"/>
      <c r="O27" s="151"/>
      <c r="P27" s="151"/>
      <c r="Q27" s="151"/>
      <c r="R27" s="157"/>
      <c r="S27" s="485"/>
      <c r="T27" s="409"/>
      <c r="U27" s="403"/>
      <c r="V27" s="412"/>
    </row>
    <row r="28" spans="1:22" ht="25.25" customHeight="1">
      <c r="A28" s="439"/>
      <c r="B28" s="403"/>
      <c r="C28" s="171">
        <f>'5- Identificación de Riesgos'!D28</f>
        <v>0</v>
      </c>
      <c r="D28" s="161"/>
      <c r="E28" s="172"/>
      <c r="F28" s="151"/>
      <c r="G28" s="151"/>
      <c r="H28" s="151"/>
      <c r="I28" s="151"/>
      <c r="J28" s="159"/>
      <c r="K28" s="485"/>
      <c r="L28" s="151"/>
      <c r="M28" s="178"/>
      <c r="N28" s="151"/>
      <c r="O28" s="151"/>
      <c r="P28" s="151"/>
      <c r="Q28" s="151"/>
      <c r="R28" s="157"/>
      <c r="S28" s="485"/>
      <c r="T28" s="409"/>
      <c r="U28" s="403"/>
      <c r="V28" s="412"/>
    </row>
    <row r="29" spans="1:22" ht="25.25" customHeight="1">
      <c r="A29" s="445"/>
      <c r="B29" s="404"/>
      <c r="C29" s="173">
        <f>'5- Identificación de Riesgos'!D29</f>
        <v>0</v>
      </c>
      <c r="D29" s="163"/>
      <c r="E29" s="175"/>
      <c r="F29" s="152"/>
      <c r="G29" s="152"/>
      <c r="H29" s="152"/>
      <c r="I29" s="152"/>
      <c r="J29" s="159"/>
      <c r="K29" s="486"/>
      <c r="L29" s="152"/>
      <c r="M29" s="179"/>
      <c r="N29" s="152"/>
      <c r="O29" s="152"/>
      <c r="P29" s="152"/>
      <c r="Q29" s="152"/>
      <c r="R29" s="158"/>
      <c r="S29" s="486"/>
      <c r="T29" s="410"/>
      <c r="U29" s="404"/>
      <c r="V29" s="413"/>
    </row>
    <row r="30" spans="1:22" ht="251.25" customHeight="1">
      <c r="A30" s="438">
        <f>'5- Identificación de Riesgos'!A30</f>
        <v>3</v>
      </c>
      <c r="B30" s="426" t="str">
        <f>'5- Identificación de Riesgos'!B30</f>
        <v xml:space="preserve">Posibilidad de pérdida de información </v>
      </c>
      <c r="C30" s="170" t="str">
        <f>'5- Identificación de Riesgos'!D30</f>
        <v>1. Fallas de hardware o software.</v>
      </c>
      <c r="D30" s="160"/>
      <c r="E30" s="172" t="s">
        <v>381</v>
      </c>
      <c r="F30" s="150" t="s">
        <v>373</v>
      </c>
      <c r="G30" s="150" t="s">
        <v>374</v>
      </c>
      <c r="H30" s="150" t="s">
        <v>374</v>
      </c>
      <c r="I30" s="150" t="s">
        <v>374</v>
      </c>
      <c r="J30" s="159">
        <f t="shared" ref="J30:J55" si="2">COUNTIF(F30:I30,"SI")/4</f>
        <v>0.75</v>
      </c>
      <c r="K30" s="490">
        <f>AVERAGE(J30:J39)</f>
        <v>0.79166666666666663</v>
      </c>
      <c r="L30" s="150" t="str">
        <f>'5- Identificación de Riesgos'!I30</f>
        <v>Interrupción o afectación en la prestación del servicio judicial</v>
      </c>
      <c r="M30" s="280" t="s">
        <v>382</v>
      </c>
      <c r="N30" s="150" t="s">
        <v>374</v>
      </c>
      <c r="O30" s="150" t="s">
        <v>374</v>
      </c>
      <c r="P30" s="150" t="s">
        <v>374</v>
      </c>
      <c r="Q30" s="150" t="s">
        <v>374</v>
      </c>
      <c r="R30" s="159">
        <f t="shared" ref="R30:R50" si="3">SUM(COUNTIF(N30,"SI")*25%,COUNTIF(O30,"SI")*40%,COUNTIF(P30,"SI")*25%,COUNTIF(Q30,"SI")*10%)</f>
        <v>1</v>
      </c>
      <c r="S30" s="490">
        <f t="shared" ref="S30" si="4">AVERAGE(R30:R39)</f>
        <v>0.67500000000000004</v>
      </c>
      <c r="T30" s="44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2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18" t="str">
        <f>CONCATENATE(VLOOKUP((LEFT(T30,LEN(T30)-4)&amp;LEFT(U30,LEN(U30)-4)),'9- Matriz de Calor '!$D$18:$E$42,2,0)," - ",RIGHT(T30,1)*RIGHT(U30,1))</f>
        <v>Moderado - 3</v>
      </c>
    </row>
    <row r="31" spans="1:22" ht="147.75" customHeight="1">
      <c r="A31" s="439"/>
      <c r="B31" s="403"/>
      <c r="C31" s="171" t="str">
        <f>'5- Identificación de Riesgos'!D31</f>
        <v>2. Falta de copias de seguridad actualizadas.</v>
      </c>
      <c r="D31" s="161"/>
      <c r="E31" s="172"/>
      <c r="F31" s="151"/>
      <c r="G31" s="151"/>
      <c r="H31" s="151"/>
      <c r="I31" s="151"/>
      <c r="J31" s="159"/>
      <c r="K31" s="485"/>
      <c r="L31" s="150" t="str">
        <f>'5- Identificación de Riesgos'!I31</f>
        <v>Interrupción o afectación en la prestación del servicio administrativo</v>
      </c>
      <c r="M31" s="280" t="s">
        <v>383</v>
      </c>
      <c r="N31" s="151" t="s">
        <v>373</v>
      </c>
      <c r="O31" s="151" t="s">
        <v>373</v>
      </c>
      <c r="P31" s="151" t="s">
        <v>374</v>
      </c>
      <c r="Q31" s="151" t="s">
        <v>374</v>
      </c>
      <c r="R31" s="157">
        <f t="shared" si="3"/>
        <v>0.35</v>
      </c>
      <c r="S31" s="485"/>
      <c r="T31" s="409"/>
      <c r="U31" s="403"/>
      <c r="V31" s="412"/>
    </row>
    <row r="32" spans="1:22" ht="25.25" customHeight="1">
      <c r="A32" s="439"/>
      <c r="B32" s="403"/>
      <c r="C32" s="171" t="str">
        <f>'5- Identificación de Riesgos'!D32</f>
        <v>3. Desastres físicos o naturales.</v>
      </c>
      <c r="D32" s="161"/>
      <c r="E32" s="172"/>
      <c r="F32" s="151"/>
      <c r="G32" s="151"/>
      <c r="H32" s="151"/>
      <c r="I32" s="151"/>
      <c r="J32" s="159"/>
      <c r="K32" s="485"/>
      <c r="L32" s="151"/>
      <c r="M32" s="178"/>
      <c r="N32" s="151"/>
      <c r="O32" s="151"/>
      <c r="P32" s="151"/>
      <c r="Q32" s="151"/>
      <c r="R32" s="157"/>
      <c r="S32" s="485"/>
      <c r="T32" s="409"/>
      <c r="U32" s="403"/>
      <c r="V32" s="412"/>
    </row>
    <row r="33" spans="1:22" ht="201" customHeight="1">
      <c r="A33" s="439"/>
      <c r="B33" s="403"/>
      <c r="C33" s="171" t="str">
        <f>'5- Identificación de Riesgos'!D33</f>
        <v>4. Fallas de conectividad.</v>
      </c>
      <c r="D33" s="161"/>
      <c r="E33" s="172" t="s">
        <v>384</v>
      </c>
      <c r="F33" s="150" t="s">
        <v>373</v>
      </c>
      <c r="G33" s="150" t="s">
        <v>374</v>
      </c>
      <c r="H33" s="150" t="s">
        <v>374</v>
      </c>
      <c r="I33" s="150" t="s">
        <v>374</v>
      </c>
      <c r="J33" s="159">
        <f t="shared" si="2"/>
        <v>0.75</v>
      </c>
      <c r="K33" s="485"/>
      <c r="L33" s="151"/>
      <c r="M33" s="178"/>
      <c r="N33" s="151"/>
      <c r="O33" s="151"/>
      <c r="P33" s="151"/>
      <c r="Q33" s="151"/>
      <c r="R33" s="157"/>
      <c r="S33" s="485"/>
      <c r="T33" s="409"/>
      <c r="U33" s="403"/>
      <c r="V33" s="412"/>
    </row>
    <row r="34" spans="1:22" ht="149.25" customHeight="1">
      <c r="A34" s="439"/>
      <c r="B34" s="403"/>
      <c r="C34" s="171" t="str">
        <f>'5- Identificación de Riesgos'!D34</f>
        <v>5. Borrado accidental o malintencionado</v>
      </c>
      <c r="D34" s="161"/>
      <c r="E34" s="280" t="s">
        <v>377</v>
      </c>
      <c r="F34" s="151" t="s">
        <v>374</v>
      </c>
      <c r="G34" s="151" t="s">
        <v>374</v>
      </c>
      <c r="H34" s="151" t="s">
        <v>374</v>
      </c>
      <c r="I34" s="151" t="s">
        <v>374</v>
      </c>
      <c r="J34" s="159">
        <f t="shared" si="2"/>
        <v>1</v>
      </c>
      <c r="K34" s="485"/>
      <c r="L34" s="151"/>
      <c r="M34" s="178"/>
      <c r="N34" s="151"/>
      <c r="O34" s="151"/>
      <c r="P34" s="151"/>
      <c r="Q34" s="151"/>
      <c r="R34" s="157"/>
      <c r="S34" s="485"/>
      <c r="T34" s="409"/>
      <c r="U34" s="403"/>
      <c r="V34" s="412"/>
    </row>
    <row r="35" spans="1:22" ht="177.75" customHeight="1">
      <c r="A35" s="439"/>
      <c r="B35" s="403"/>
      <c r="C35" s="171" t="str">
        <f>'5- Identificación de Riesgos'!D35</f>
        <v>6. Virus informático</v>
      </c>
      <c r="D35" s="161"/>
      <c r="E35" s="172" t="s">
        <v>385</v>
      </c>
      <c r="F35" s="151" t="s">
        <v>373</v>
      </c>
      <c r="G35" s="151" t="s">
        <v>374</v>
      </c>
      <c r="H35" s="151" t="s">
        <v>374</v>
      </c>
      <c r="I35" s="151" t="s">
        <v>374</v>
      </c>
      <c r="J35" s="159">
        <f t="shared" si="2"/>
        <v>0.75</v>
      </c>
      <c r="K35" s="485"/>
      <c r="L35" s="151"/>
      <c r="M35" s="178"/>
      <c r="N35" s="151"/>
      <c r="O35" s="151"/>
      <c r="P35" s="151"/>
      <c r="Q35" s="151"/>
      <c r="R35" s="157"/>
      <c r="S35" s="485"/>
      <c r="T35" s="409"/>
      <c r="U35" s="403"/>
      <c r="V35" s="412"/>
    </row>
    <row r="36" spans="1:22" ht="108.75" customHeight="1">
      <c r="A36" s="439"/>
      <c r="B36" s="403"/>
      <c r="C36" s="171" t="str">
        <f>'5- Identificación de Riesgos'!D36</f>
        <v>7. suplantación de usuarios para eliminar o modificar información publicada</v>
      </c>
      <c r="D36" s="161"/>
      <c r="E36" s="280"/>
      <c r="F36" s="151"/>
      <c r="G36" s="151"/>
      <c r="H36" s="151"/>
      <c r="I36" s="151"/>
      <c r="J36" s="159"/>
      <c r="K36" s="485"/>
      <c r="L36" s="151"/>
      <c r="M36" s="178"/>
      <c r="N36" s="151"/>
      <c r="O36" s="151"/>
      <c r="P36" s="151"/>
      <c r="Q36" s="151"/>
      <c r="R36" s="157"/>
      <c r="S36" s="485"/>
      <c r="T36" s="409"/>
      <c r="U36" s="403"/>
      <c r="V36" s="412"/>
    </row>
    <row r="37" spans="1:22" ht="193.5" customHeight="1">
      <c r="A37" s="439"/>
      <c r="B37" s="403"/>
      <c r="C37" s="171" t="str">
        <f>'5- Identificación de Riesgos'!D37</f>
        <v>8.Perdida o hackeo de información derivada de ataques cibernéticos</v>
      </c>
      <c r="D37" s="161"/>
      <c r="E37" s="172" t="s">
        <v>384</v>
      </c>
      <c r="F37" s="150" t="s">
        <v>373</v>
      </c>
      <c r="G37" s="150" t="s">
        <v>374</v>
      </c>
      <c r="H37" s="150" t="s">
        <v>374</v>
      </c>
      <c r="I37" s="150" t="s">
        <v>374</v>
      </c>
      <c r="J37" s="159">
        <f t="shared" si="2"/>
        <v>0.75</v>
      </c>
      <c r="K37" s="485"/>
      <c r="L37" s="151"/>
      <c r="M37" s="178"/>
      <c r="N37" s="151"/>
      <c r="O37" s="151"/>
      <c r="P37" s="151"/>
      <c r="Q37" s="151"/>
      <c r="R37" s="157"/>
      <c r="S37" s="485"/>
      <c r="T37" s="409"/>
      <c r="U37" s="403"/>
      <c r="V37" s="412"/>
    </row>
    <row r="38" spans="1:22" ht="153" customHeight="1">
      <c r="A38" s="439"/>
      <c r="B38" s="403"/>
      <c r="C38" s="171" t="str">
        <f>'5- Identificación de Riesgos'!D38</f>
        <v xml:space="preserve">9. Indisponibilidad y/o colapso de la infraestructura tecnológica </v>
      </c>
      <c r="D38" s="161"/>
      <c r="E38" s="293" t="s">
        <v>384</v>
      </c>
      <c r="F38" s="150" t="s">
        <v>373</v>
      </c>
      <c r="G38" s="150" t="s">
        <v>374</v>
      </c>
      <c r="H38" s="150" t="s">
        <v>374</v>
      </c>
      <c r="I38" s="150" t="s">
        <v>374</v>
      </c>
      <c r="J38" s="159">
        <f t="shared" si="2"/>
        <v>0.75</v>
      </c>
      <c r="K38" s="485"/>
      <c r="L38" s="151"/>
      <c r="M38" s="178"/>
      <c r="N38" s="151"/>
      <c r="O38" s="151"/>
      <c r="P38" s="151"/>
      <c r="Q38" s="151"/>
      <c r="R38" s="157"/>
      <c r="S38" s="485"/>
      <c r="T38" s="409"/>
      <c r="U38" s="403"/>
      <c r="V38" s="412"/>
    </row>
    <row r="39" spans="1:22" ht="25.25" customHeight="1">
      <c r="A39" s="445"/>
      <c r="B39" s="404"/>
      <c r="C39" s="173"/>
      <c r="D39" s="163"/>
      <c r="E39" s="294"/>
      <c r="F39" s="152"/>
      <c r="G39" s="152"/>
      <c r="H39" s="152"/>
      <c r="I39" s="152"/>
      <c r="J39" s="159"/>
      <c r="K39" s="486"/>
      <c r="L39" s="152"/>
      <c r="M39" s="179"/>
      <c r="N39" s="152"/>
      <c r="O39" s="152"/>
      <c r="P39" s="152"/>
      <c r="Q39" s="152"/>
      <c r="R39" s="158"/>
      <c r="S39" s="486"/>
      <c r="T39" s="410"/>
      <c r="U39" s="404"/>
      <c r="V39" s="413"/>
    </row>
    <row r="40" spans="1:22" ht="155.25" customHeight="1">
      <c r="A40" s="487">
        <f>'5- Identificación de Riesgos'!A40</f>
        <v>4</v>
      </c>
      <c r="B40" s="426" t="str">
        <f>'5- Identificación de Riesgos'!B40</f>
        <v>Posibilidad de publicación de infomacion de datos personales, sensibles, semiprivados y privados, por parte de los Despachos Judiciales y administradores de contenidos</v>
      </c>
      <c r="C40" s="170" t="str">
        <f>'5- Identificación de Riesgos'!D40</f>
        <v>1. Desconocimiento y/o no aplicación por parte de los Despachos Judiciales y administradores de contenidos, de la normatividad sobre protección de datos personales, sensibles, semiprivados y privados</v>
      </c>
      <c r="D40" s="160"/>
      <c r="E40" s="172" t="s">
        <v>386</v>
      </c>
      <c r="F40" s="151" t="s">
        <v>374</v>
      </c>
      <c r="G40" s="151" t="s">
        <v>374</v>
      </c>
      <c r="H40" s="151" t="s">
        <v>373</v>
      </c>
      <c r="I40" s="151" t="s">
        <v>373</v>
      </c>
      <c r="J40" s="159">
        <f t="shared" si="2"/>
        <v>0.5</v>
      </c>
      <c r="K40" s="490">
        <f>AVERAGE(J40:J49)</f>
        <v>0.75</v>
      </c>
      <c r="L40" s="150" t="str">
        <f>'5- Identificación de Riesgos'!I40</f>
        <v>Afectación de reputacion,imagén,  credibilidad, satisfacción de usuarios y PI</v>
      </c>
      <c r="M40" s="180" t="s">
        <v>387</v>
      </c>
      <c r="N40" s="150" t="s">
        <v>374</v>
      </c>
      <c r="O40" s="150" t="s">
        <v>374</v>
      </c>
      <c r="P40" s="150" t="s">
        <v>374</v>
      </c>
      <c r="Q40" s="150" t="s">
        <v>374</v>
      </c>
      <c r="R40" s="159">
        <f t="shared" si="3"/>
        <v>1</v>
      </c>
      <c r="S40" s="490">
        <f t="shared" ref="S40" si="5">AVERAGE(R40:R49)</f>
        <v>1</v>
      </c>
      <c r="T40" s="44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18" t="str">
        <f>CONCATENATE(VLOOKUP((LEFT(T40,LEN(T40)-4)&amp;LEFT(U40,LEN(U40)-4)),'9- Matriz de Calor '!$D$18:$E$42,2,0)," - ",RIGHT(T40,1)*RIGHT(U40,1))</f>
        <v>Bajo - 1</v>
      </c>
    </row>
    <row r="41" spans="1:22" ht="135.75" customHeight="1">
      <c r="A41" s="488"/>
      <c r="B41" s="403"/>
      <c r="C41" s="171" t="str">
        <f>'5- Identificación de Riesgos'!D41</f>
        <v>2. Uso de contraseñas debiles para acceder a las plataformas institucionales.</v>
      </c>
      <c r="D41" s="161"/>
      <c r="E41" s="172" t="s">
        <v>388</v>
      </c>
      <c r="F41" s="151" t="s">
        <v>374</v>
      </c>
      <c r="G41" s="151" t="s">
        <v>374</v>
      </c>
      <c r="H41" s="151" t="s">
        <v>374</v>
      </c>
      <c r="I41" s="151" t="s">
        <v>374</v>
      </c>
      <c r="J41" s="159">
        <f t="shared" si="2"/>
        <v>1</v>
      </c>
      <c r="K41" s="485"/>
      <c r="L41" s="151"/>
      <c r="M41" s="178"/>
      <c r="N41" s="151"/>
      <c r="O41" s="151"/>
      <c r="P41" s="151"/>
      <c r="Q41" s="151"/>
      <c r="R41" s="157"/>
      <c r="S41" s="485"/>
      <c r="T41" s="409"/>
      <c r="U41" s="403"/>
      <c r="V41" s="412"/>
    </row>
    <row r="42" spans="1:22" ht="25.5" customHeight="1">
      <c r="A42" s="488"/>
      <c r="B42" s="403"/>
      <c r="C42" s="171"/>
      <c r="D42" s="161"/>
      <c r="E42" s="172"/>
      <c r="F42" s="151"/>
      <c r="G42" s="151"/>
      <c r="H42" s="151"/>
      <c r="I42" s="151"/>
      <c r="J42" s="157"/>
      <c r="K42" s="485"/>
      <c r="L42" s="151"/>
      <c r="M42" s="178"/>
      <c r="N42" s="151"/>
      <c r="O42" s="151"/>
      <c r="P42" s="151"/>
      <c r="Q42" s="151"/>
      <c r="R42" s="157"/>
      <c r="S42" s="485"/>
      <c r="T42" s="409"/>
      <c r="U42" s="403"/>
      <c r="V42" s="412"/>
    </row>
    <row r="43" spans="1:22" ht="25.5" customHeight="1">
      <c r="A43" s="488"/>
      <c r="B43" s="403"/>
      <c r="C43" s="171"/>
      <c r="D43" s="161"/>
      <c r="E43" s="172"/>
      <c r="F43" s="151"/>
      <c r="G43" s="151"/>
      <c r="H43" s="151"/>
      <c r="I43" s="151"/>
      <c r="J43" s="157"/>
      <c r="K43" s="485"/>
      <c r="L43" s="151"/>
      <c r="M43" s="178"/>
      <c r="N43" s="151"/>
      <c r="O43" s="151"/>
      <c r="P43" s="151"/>
      <c r="Q43" s="151"/>
      <c r="R43" s="157"/>
      <c r="S43" s="485"/>
      <c r="T43" s="409"/>
      <c r="U43" s="403"/>
      <c r="V43" s="412"/>
    </row>
    <row r="44" spans="1:22" ht="24" customHeight="1">
      <c r="A44" s="488"/>
      <c r="B44" s="403"/>
      <c r="C44" s="171"/>
      <c r="D44" s="161"/>
      <c r="E44" s="161"/>
      <c r="F44" s="151"/>
      <c r="G44" s="151"/>
      <c r="H44" s="151"/>
      <c r="I44" s="151"/>
      <c r="J44" s="157"/>
      <c r="K44" s="485"/>
      <c r="L44" s="151"/>
      <c r="M44" s="178"/>
      <c r="N44" s="151"/>
      <c r="O44" s="151"/>
      <c r="P44" s="151"/>
      <c r="Q44" s="151"/>
      <c r="R44" s="157"/>
      <c r="S44" s="485"/>
      <c r="T44" s="409"/>
      <c r="U44" s="403"/>
      <c r="V44" s="412"/>
    </row>
    <row r="45" spans="1:22" ht="26.25" customHeight="1">
      <c r="A45" s="488"/>
      <c r="B45" s="403"/>
      <c r="C45" s="171"/>
      <c r="D45" s="161"/>
      <c r="E45" s="172"/>
      <c r="F45" s="151"/>
      <c r="G45" s="151"/>
      <c r="H45" s="151"/>
      <c r="I45" s="151"/>
      <c r="J45" s="157"/>
      <c r="K45" s="485"/>
      <c r="L45" s="151"/>
      <c r="M45" s="178"/>
      <c r="N45" s="151"/>
      <c r="O45" s="151"/>
      <c r="P45" s="151"/>
      <c r="Q45" s="151"/>
      <c r="R45" s="157"/>
      <c r="S45" s="485"/>
      <c r="T45" s="409"/>
      <c r="U45" s="403"/>
      <c r="V45" s="412"/>
    </row>
    <row r="46" spans="1:22" ht="27" customHeight="1">
      <c r="A46" s="488"/>
      <c r="B46" s="403"/>
      <c r="C46" s="171"/>
      <c r="D46" s="161"/>
      <c r="E46" s="172"/>
      <c r="F46" s="151"/>
      <c r="G46" s="151"/>
      <c r="H46" s="151"/>
      <c r="I46" s="151"/>
      <c r="J46" s="157"/>
      <c r="K46" s="485"/>
      <c r="L46" s="151"/>
      <c r="M46" s="178"/>
      <c r="N46" s="151"/>
      <c r="O46" s="151"/>
      <c r="P46" s="151"/>
      <c r="Q46" s="151"/>
      <c r="R46" s="157"/>
      <c r="S46" s="485"/>
      <c r="T46" s="409"/>
      <c r="U46" s="403"/>
      <c r="V46" s="412"/>
    </row>
    <row r="47" spans="1:22" ht="25.25" customHeight="1">
      <c r="A47" s="488"/>
      <c r="B47" s="403"/>
      <c r="C47" s="171"/>
      <c r="D47" s="161"/>
      <c r="E47" s="172"/>
      <c r="F47" s="151"/>
      <c r="G47" s="151"/>
      <c r="H47" s="151"/>
      <c r="I47" s="151"/>
      <c r="J47" s="157"/>
      <c r="K47" s="485"/>
      <c r="L47" s="151"/>
      <c r="M47" s="178"/>
      <c r="N47" s="151"/>
      <c r="O47" s="151"/>
      <c r="P47" s="151"/>
      <c r="Q47" s="151"/>
      <c r="R47" s="157"/>
      <c r="S47" s="485"/>
      <c r="T47" s="409"/>
      <c r="U47" s="403"/>
      <c r="V47" s="412"/>
    </row>
    <row r="48" spans="1:22" ht="25.25" customHeight="1">
      <c r="A48" s="488"/>
      <c r="B48" s="403"/>
      <c r="C48" s="171"/>
      <c r="D48" s="161"/>
      <c r="E48" s="172"/>
      <c r="F48" s="151"/>
      <c r="G48" s="151"/>
      <c r="H48" s="151"/>
      <c r="I48" s="151"/>
      <c r="J48" s="157"/>
      <c r="K48" s="485"/>
      <c r="L48" s="151"/>
      <c r="M48" s="178"/>
      <c r="N48" s="151"/>
      <c r="O48" s="151"/>
      <c r="P48" s="151"/>
      <c r="Q48" s="151"/>
      <c r="R48" s="157"/>
      <c r="S48" s="485"/>
      <c r="T48" s="409"/>
      <c r="U48" s="403"/>
      <c r="V48" s="412"/>
    </row>
    <row r="49" spans="1:22" ht="25.25" customHeight="1" thickBot="1">
      <c r="A49" s="489"/>
      <c r="B49" s="404"/>
      <c r="C49" s="173"/>
      <c r="D49" s="163"/>
      <c r="E49" s="175"/>
      <c r="F49" s="152"/>
      <c r="G49" s="152"/>
      <c r="H49" s="152"/>
      <c r="I49" s="152"/>
      <c r="J49" s="158"/>
      <c r="K49" s="486"/>
      <c r="L49" s="152"/>
      <c r="M49" s="179"/>
      <c r="N49" s="152"/>
      <c r="O49" s="152"/>
      <c r="P49" s="152"/>
      <c r="Q49" s="152"/>
      <c r="R49" s="158"/>
      <c r="S49" s="486"/>
      <c r="T49" s="410"/>
      <c r="U49" s="404"/>
      <c r="V49" s="413"/>
    </row>
    <row r="50" spans="1:22" ht="117" customHeight="1">
      <c r="A50" s="396">
        <f>'5- Identificación de Riesgos'!A50</f>
        <v>5</v>
      </c>
      <c r="B50" s="402" t="str">
        <f>'5- Identificación de Riesgos'!B50</f>
        <v>Recibir dádivas o beneficios a nombre propio o de terceros para alterar la información del portal web y aplicaciones conexas de la Rama Judicial, de las cuentas de correo electrónicos institucionales, del agendamiento de las audiencias virtuales, u otros</v>
      </c>
      <c r="C50" s="176" t="str">
        <f>'5- Identificación de Riesgos'!D50</f>
        <v>1. Falta de ética y valores.</v>
      </c>
      <c r="D50" s="149"/>
      <c r="E50" s="172" t="s">
        <v>389</v>
      </c>
      <c r="F50" s="153" t="s">
        <v>374</v>
      </c>
      <c r="G50" s="153" t="s">
        <v>374</v>
      </c>
      <c r="H50" s="153" t="s">
        <v>373</v>
      </c>
      <c r="I50" s="153" t="s">
        <v>374</v>
      </c>
      <c r="J50" s="156">
        <f t="shared" si="2"/>
        <v>0.75</v>
      </c>
      <c r="K50" s="484">
        <f>AVERAGE(J50:J59)</f>
        <v>0.9</v>
      </c>
      <c r="L50" s="153" t="str">
        <f>'5- Identificación de Riesgos'!I50</f>
        <v>Afectación de reputacion,imagén,  credibilidad, satisfacción de usuarios y PI</v>
      </c>
      <c r="M50" s="172" t="s">
        <v>390</v>
      </c>
      <c r="N50" s="153" t="s">
        <v>374</v>
      </c>
      <c r="O50" s="153" t="s">
        <v>374</v>
      </c>
      <c r="P50" s="153" t="s">
        <v>374</v>
      </c>
      <c r="Q50" s="153" t="s">
        <v>374</v>
      </c>
      <c r="R50" s="156">
        <f t="shared" si="3"/>
        <v>1</v>
      </c>
      <c r="S50" s="484">
        <f t="shared" ref="S50" si="6">AVERAGE(R50:R59)</f>
        <v>1</v>
      </c>
      <c r="T50" s="40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18" t="str">
        <f>CONCATENATE(VLOOKUP((LEFT(T50,LEN(T50)-4)&amp;LEFT(U50,LEN(U50)-4)),'9- Matriz de Calor '!$D$18:$E$42,2,0)," - ",RIGHT(T50,1)*RIGHT(U50,1))</f>
        <v>Alto  - 4</v>
      </c>
    </row>
    <row r="51" spans="1:22" ht="71.25" customHeight="1">
      <c r="A51" s="397"/>
      <c r="B51" s="403"/>
      <c r="C51" s="171" t="str">
        <f>'5- Identificación de Riesgos'!D51</f>
        <v>2. Insuficientes programas de capacitación para la toma de conciencia debido al desconocimiento de la ley antisoborno (ISO 37001:2016), Plan Anticorrupción y  de los  valores y principios propios de la entidad.</v>
      </c>
      <c r="D51" s="161"/>
      <c r="E51" s="161" t="s">
        <v>391</v>
      </c>
      <c r="F51" s="151" t="s">
        <v>374</v>
      </c>
      <c r="G51" s="151" t="s">
        <v>374</v>
      </c>
      <c r="H51" s="151" t="s">
        <v>374</v>
      </c>
      <c r="I51" s="151" t="s">
        <v>373</v>
      </c>
      <c r="J51" s="157">
        <f t="shared" si="2"/>
        <v>0.75</v>
      </c>
      <c r="K51" s="485"/>
      <c r="L51" s="151"/>
      <c r="M51" s="178"/>
      <c r="N51" s="151"/>
      <c r="O51" s="151"/>
      <c r="P51" s="151"/>
      <c r="Q51" s="151"/>
      <c r="R51" s="157"/>
      <c r="S51" s="485"/>
      <c r="T51" s="409"/>
      <c r="U51" s="403"/>
      <c r="V51" s="412"/>
    </row>
    <row r="52" spans="1:22" ht="51" customHeight="1">
      <c r="A52" s="397"/>
      <c r="B52" s="403"/>
      <c r="C52" s="171" t="str">
        <f>'5- Identificación de Riesgos'!D52</f>
        <v>3. Desconocimiento del Código de Etica y Buen Gobierno.</v>
      </c>
      <c r="D52" s="161"/>
      <c r="E52" s="177"/>
      <c r="F52" s="151"/>
      <c r="G52" s="151"/>
      <c r="H52" s="151"/>
      <c r="I52" s="151"/>
      <c r="J52" s="157"/>
      <c r="K52" s="485"/>
      <c r="L52" s="151"/>
      <c r="M52" s="178"/>
      <c r="N52" s="151"/>
      <c r="O52" s="151"/>
      <c r="P52" s="151"/>
      <c r="Q52" s="151"/>
      <c r="R52" s="157"/>
      <c r="S52" s="485"/>
      <c r="T52" s="409"/>
      <c r="U52" s="403"/>
      <c r="V52" s="412"/>
    </row>
    <row r="53" spans="1:22" ht="81" customHeight="1">
      <c r="A53" s="397"/>
      <c r="B53" s="403"/>
      <c r="C53" s="171" t="str">
        <f>'5- Identificación de Riesgos'!D53</f>
        <v>4. Uso de contraseñas debiles para acceder a las plataformas institucionales.</v>
      </c>
      <c r="D53" s="161"/>
      <c r="E53" s="177" t="s">
        <v>392</v>
      </c>
      <c r="F53" s="151" t="s">
        <v>374</v>
      </c>
      <c r="G53" s="151" t="s">
        <v>374</v>
      </c>
      <c r="H53" s="151" t="s">
        <v>374</v>
      </c>
      <c r="I53" s="151" t="s">
        <v>374</v>
      </c>
      <c r="J53" s="157">
        <f t="shared" si="2"/>
        <v>1</v>
      </c>
      <c r="K53" s="485"/>
      <c r="L53" s="151"/>
      <c r="M53" s="178"/>
      <c r="N53" s="151"/>
      <c r="O53" s="151"/>
      <c r="P53" s="151"/>
      <c r="Q53" s="151"/>
      <c r="R53" s="157"/>
      <c r="S53" s="485"/>
      <c r="T53" s="409"/>
      <c r="U53" s="403"/>
      <c r="V53" s="412"/>
    </row>
    <row r="54" spans="1:22" ht="52.5" customHeight="1">
      <c r="A54" s="397"/>
      <c r="B54" s="403"/>
      <c r="C54" s="171" t="str">
        <f>'5- Identificación de Riesgos'!D54</f>
        <v xml:space="preserve">5. Falta de validaciones por parte del superior del servidor judicial que realiza la publicación de información en el portal  </v>
      </c>
      <c r="D54" s="161"/>
      <c r="E54" s="177" t="s">
        <v>393</v>
      </c>
      <c r="F54" s="151" t="s">
        <v>374</v>
      </c>
      <c r="G54" s="151" t="s">
        <v>374</v>
      </c>
      <c r="H54" s="151" t="s">
        <v>374</v>
      </c>
      <c r="I54" s="151" t="s">
        <v>374</v>
      </c>
      <c r="J54" s="157">
        <f t="shared" si="2"/>
        <v>1</v>
      </c>
      <c r="K54" s="485"/>
      <c r="L54" s="151"/>
      <c r="M54" s="178"/>
      <c r="N54" s="151"/>
      <c r="O54" s="151"/>
      <c r="P54" s="151"/>
      <c r="Q54" s="151"/>
      <c r="R54" s="157"/>
      <c r="S54" s="485"/>
      <c r="T54" s="409"/>
      <c r="U54" s="403"/>
      <c r="V54" s="412"/>
    </row>
    <row r="55" spans="1:22" ht="69" customHeight="1">
      <c r="A55" s="397"/>
      <c r="B55" s="403"/>
      <c r="C55" s="171" t="str">
        <f>'5- Identificación de Riesgos'!D55</f>
        <v>6. Falta de validaciones por parte del superior del servidor para el agendamiento y realización de las audiencias virtuales</v>
      </c>
      <c r="D55" s="171">
        <f>'5- Identificación de Riesgos'!E55</f>
        <v>0</v>
      </c>
      <c r="E55" s="172" t="s">
        <v>394</v>
      </c>
      <c r="F55" s="151" t="s">
        <v>374</v>
      </c>
      <c r="G55" s="151" t="s">
        <v>374</v>
      </c>
      <c r="H55" s="151" t="s">
        <v>374</v>
      </c>
      <c r="I55" s="151" t="s">
        <v>374</v>
      </c>
      <c r="J55" s="157">
        <f t="shared" si="2"/>
        <v>1</v>
      </c>
      <c r="K55" s="485"/>
      <c r="L55" s="151"/>
      <c r="M55" s="178"/>
      <c r="N55" s="151"/>
      <c r="O55" s="151"/>
      <c r="P55" s="151"/>
      <c r="Q55" s="151"/>
      <c r="R55" s="157"/>
      <c r="S55" s="485"/>
      <c r="T55" s="409"/>
      <c r="U55" s="403"/>
      <c r="V55" s="412"/>
    </row>
    <row r="56" spans="1:22" ht="24" customHeight="1">
      <c r="A56" s="397"/>
      <c r="B56" s="403"/>
      <c r="C56" s="171"/>
      <c r="D56" s="161"/>
      <c r="E56" s="172"/>
      <c r="F56" s="151"/>
      <c r="G56" s="151"/>
      <c r="H56" s="151"/>
      <c r="I56" s="151"/>
      <c r="J56" s="157"/>
      <c r="K56" s="485"/>
      <c r="L56" s="151"/>
      <c r="M56" s="178"/>
      <c r="N56" s="151"/>
      <c r="O56" s="151"/>
      <c r="P56" s="151"/>
      <c r="Q56" s="151"/>
      <c r="R56" s="157"/>
      <c r="S56" s="485"/>
      <c r="T56" s="409"/>
      <c r="U56" s="403"/>
      <c r="V56" s="412"/>
    </row>
    <row r="57" spans="1:22" ht="25.5" customHeight="1">
      <c r="A57" s="397"/>
      <c r="B57" s="403"/>
      <c r="C57" s="171"/>
      <c r="D57" s="161"/>
      <c r="E57" s="172"/>
      <c r="F57" s="151"/>
      <c r="G57" s="151"/>
      <c r="H57" s="151"/>
      <c r="I57" s="151"/>
      <c r="J57" s="157"/>
      <c r="K57" s="485"/>
      <c r="L57" s="151"/>
      <c r="M57" s="178"/>
      <c r="N57" s="151"/>
      <c r="O57" s="151"/>
      <c r="P57" s="151"/>
      <c r="Q57" s="151"/>
      <c r="R57" s="157"/>
      <c r="S57" s="485"/>
      <c r="T57" s="409"/>
      <c r="U57" s="403"/>
      <c r="V57" s="412"/>
    </row>
    <row r="58" spans="1:22" ht="25.25" customHeight="1">
      <c r="A58" s="397"/>
      <c r="B58" s="403"/>
      <c r="C58" s="171"/>
      <c r="D58" s="161"/>
      <c r="E58" s="172"/>
      <c r="F58" s="151"/>
      <c r="G58" s="151"/>
      <c r="H58" s="151"/>
      <c r="I58" s="151"/>
      <c r="J58" s="157"/>
      <c r="K58" s="485"/>
      <c r="L58" s="151"/>
      <c r="M58" s="178"/>
      <c r="N58" s="151"/>
      <c r="O58" s="151"/>
      <c r="P58" s="151"/>
      <c r="Q58" s="151"/>
      <c r="R58" s="157"/>
      <c r="S58" s="485"/>
      <c r="T58" s="409"/>
      <c r="U58" s="403"/>
      <c r="V58" s="412"/>
    </row>
    <row r="59" spans="1:22" ht="28.5" customHeight="1" thickBot="1">
      <c r="A59" s="398"/>
      <c r="B59" s="404"/>
      <c r="C59" s="173"/>
      <c r="D59" s="163"/>
      <c r="E59" s="175"/>
      <c r="F59" s="152"/>
      <c r="G59" s="152"/>
      <c r="H59" s="152"/>
      <c r="I59" s="152"/>
      <c r="J59" s="158"/>
      <c r="K59" s="486"/>
      <c r="L59" s="152"/>
      <c r="M59" s="179"/>
      <c r="N59" s="152"/>
      <c r="O59" s="152"/>
      <c r="P59" s="152"/>
      <c r="Q59" s="152"/>
      <c r="R59" s="158"/>
      <c r="S59" s="486"/>
      <c r="T59" s="410"/>
      <c r="U59" s="404"/>
      <c r="V59" s="413"/>
    </row>
    <row r="60" spans="1:22" ht="48">
      <c r="A60" s="396">
        <f>'5- Identificación de Riesgos'!A60</f>
        <v>6</v>
      </c>
      <c r="B60" s="402"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176" t="str">
        <f>'5- Identificación de Riesgos'!D60</f>
        <v>1. Falta de ética de los servidores públicos (Debilidades en principios y valores).</v>
      </c>
      <c r="D60" s="149"/>
      <c r="E60" s="295" t="s">
        <v>395</v>
      </c>
      <c r="F60" s="153" t="s">
        <v>374</v>
      </c>
      <c r="G60" s="153" t="s">
        <v>374</v>
      </c>
      <c r="H60" s="153" t="s">
        <v>374</v>
      </c>
      <c r="I60" s="153" t="s">
        <v>374</v>
      </c>
      <c r="J60" s="156">
        <f t="shared" ref="J60:J62" si="7">COUNTIF(F60:I60,"SI")/4</f>
        <v>1</v>
      </c>
      <c r="K60" s="484">
        <f>AVERAGE(J60:J69)</f>
        <v>1</v>
      </c>
      <c r="L60" s="153" t="str">
        <f>'5- Identificación de Riesgos'!I60</f>
        <v>Interrupción o afectación en la prestación del servicio administrativo</v>
      </c>
      <c r="M60" s="252" t="s">
        <v>396</v>
      </c>
      <c r="N60" s="153" t="s">
        <v>374</v>
      </c>
      <c r="O60" s="153" t="s">
        <v>374</v>
      </c>
      <c r="P60" s="153" t="s">
        <v>374</v>
      </c>
      <c r="Q60" s="153" t="s">
        <v>374</v>
      </c>
      <c r="R60" s="156">
        <f t="shared" ref="R60:R61" si="8">SUM(COUNTIF(N60,"SI")*25%,COUNTIF(O60,"SI")*40%,COUNTIF(P60,"SI")*25%,COUNTIF(Q60,"SI")*10%)</f>
        <v>1</v>
      </c>
      <c r="S60" s="484">
        <f>AVERAGE(R60:R69)</f>
        <v>0.67500000000000004</v>
      </c>
      <c r="T60" s="40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2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18" t="str">
        <f>CONCATENATE(VLOOKUP((LEFT(T60,LEN(T60)-4)&amp;LEFT(U60,LEN(U60)-4)),'9- Matriz de Calor '!$D$18:$E$42,2,0)," - ",RIGHT(T60,1)*RIGHT(U60,1))</f>
        <v>Bajo - 2</v>
      </c>
    </row>
    <row r="61" spans="1:22" ht="64">
      <c r="A61" s="397"/>
      <c r="B61" s="403"/>
      <c r="C61" s="171" t="str">
        <f>'5- Identificación de Riesgos'!D61</f>
        <v>2. Falta de ética de terceros interesados  (Debilidades principios y valores).</v>
      </c>
      <c r="D61" s="161"/>
      <c r="E61" s="296" t="s">
        <v>397</v>
      </c>
      <c r="F61" s="151" t="s">
        <v>374</v>
      </c>
      <c r="G61" s="151" t="s">
        <v>374</v>
      </c>
      <c r="H61" s="151" t="s">
        <v>374</v>
      </c>
      <c r="I61" s="151" t="s">
        <v>374</v>
      </c>
      <c r="J61" s="157">
        <f t="shared" si="7"/>
        <v>1</v>
      </c>
      <c r="K61" s="485"/>
      <c r="L61" s="151" t="str">
        <f>'5- Identificación de Riesgos'!I61</f>
        <v>Afectación de reputacion,imagén,  credibilidad, satisfacción de usuarios y PI</v>
      </c>
      <c r="M61" s="252" t="s">
        <v>398</v>
      </c>
      <c r="N61" s="151" t="s">
        <v>373</v>
      </c>
      <c r="O61" s="151" t="s">
        <v>373</v>
      </c>
      <c r="P61" s="151" t="s">
        <v>374</v>
      </c>
      <c r="Q61" s="151" t="s">
        <v>374</v>
      </c>
      <c r="R61" s="157">
        <f t="shared" si="8"/>
        <v>0.35</v>
      </c>
      <c r="S61" s="485"/>
      <c r="T61" s="409"/>
      <c r="U61" s="403"/>
      <c r="V61" s="412"/>
    </row>
    <row r="62" spans="1:22" ht="64">
      <c r="A62" s="397"/>
      <c r="B62" s="403"/>
      <c r="C62" s="171"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D62" s="161"/>
      <c r="E62" s="297" t="s">
        <v>399</v>
      </c>
      <c r="F62" s="151" t="s">
        <v>374</v>
      </c>
      <c r="G62" s="151" t="s">
        <v>374</v>
      </c>
      <c r="H62" s="151" t="s">
        <v>374</v>
      </c>
      <c r="I62" s="151" t="s">
        <v>374</v>
      </c>
      <c r="J62" s="157">
        <f t="shared" si="7"/>
        <v>1</v>
      </c>
      <c r="K62" s="485"/>
      <c r="L62" s="151"/>
      <c r="M62" s="178"/>
      <c r="N62" s="151"/>
      <c r="O62" s="151"/>
      <c r="P62" s="151"/>
      <c r="Q62" s="151"/>
      <c r="R62" s="157"/>
      <c r="S62" s="485"/>
      <c r="T62" s="409"/>
      <c r="U62" s="403"/>
      <c r="V62" s="412"/>
    </row>
    <row r="63" spans="1:22">
      <c r="A63" s="397"/>
      <c r="B63" s="403"/>
      <c r="C63" s="171">
        <f>'5- Identificación de Riesgos'!D63</f>
        <v>0</v>
      </c>
      <c r="D63" s="161"/>
      <c r="E63" s="161"/>
      <c r="F63" s="151"/>
      <c r="G63" s="151"/>
      <c r="H63" s="151"/>
      <c r="I63" s="151"/>
      <c r="J63" s="157"/>
      <c r="K63" s="485"/>
      <c r="L63" s="151"/>
      <c r="M63" s="178"/>
      <c r="N63" s="151"/>
      <c r="O63" s="151"/>
      <c r="P63" s="151"/>
      <c r="Q63" s="151"/>
      <c r="R63" s="157"/>
      <c r="S63" s="485"/>
      <c r="T63" s="409"/>
      <c r="U63" s="403"/>
      <c r="V63" s="412"/>
    </row>
    <row r="64" spans="1:22">
      <c r="A64" s="397"/>
      <c r="B64" s="403"/>
      <c r="C64" s="171">
        <f>'5- Identificación de Riesgos'!D64</f>
        <v>0</v>
      </c>
      <c r="D64" s="161"/>
      <c r="E64" s="161"/>
      <c r="F64" s="151"/>
      <c r="G64" s="151"/>
      <c r="H64" s="151"/>
      <c r="I64" s="151"/>
      <c r="J64" s="157"/>
      <c r="K64" s="485"/>
      <c r="L64" s="151"/>
      <c r="M64" s="178"/>
      <c r="N64" s="151"/>
      <c r="O64" s="151"/>
      <c r="P64" s="151"/>
      <c r="Q64" s="151"/>
      <c r="R64" s="157"/>
      <c r="S64" s="485"/>
      <c r="T64" s="409"/>
      <c r="U64" s="403"/>
      <c r="V64" s="412"/>
    </row>
    <row r="65" spans="1:22">
      <c r="A65" s="397"/>
      <c r="B65" s="403"/>
      <c r="C65" s="171">
        <f>'5- Identificación de Riesgos'!D65</f>
        <v>0</v>
      </c>
      <c r="D65" s="161"/>
      <c r="E65" s="172"/>
      <c r="F65" s="151"/>
      <c r="G65" s="151"/>
      <c r="H65" s="151"/>
      <c r="I65" s="151"/>
      <c r="J65" s="157"/>
      <c r="K65" s="485"/>
      <c r="L65" s="151"/>
      <c r="M65" s="178"/>
      <c r="N65" s="151"/>
      <c r="O65" s="151"/>
      <c r="P65" s="151"/>
      <c r="Q65" s="151"/>
      <c r="R65" s="157"/>
      <c r="S65" s="485"/>
      <c r="T65" s="409"/>
      <c r="U65" s="403"/>
      <c r="V65" s="412"/>
    </row>
    <row r="66" spans="1:22">
      <c r="A66" s="397"/>
      <c r="B66" s="403"/>
      <c r="C66" s="171">
        <f>'5- Identificación de Riesgos'!D67</f>
        <v>0</v>
      </c>
      <c r="D66" s="161"/>
      <c r="E66" s="172"/>
      <c r="F66" s="151"/>
      <c r="G66" s="151"/>
      <c r="H66" s="151"/>
      <c r="I66" s="151"/>
      <c r="J66" s="157"/>
      <c r="K66" s="485"/>
      <c r="L66" s="151"/>
      <c r="M66" s="178"/>
      <c r="N66" s="151"/>
      <c r="O66" s="151"/>
      <c r="P66" s="151"/>
      <c r="Q66" s="151"/>
      <c r="R66" s="157"/>
      <c r="S66" s="485"/>
      <c r="T66" s="409"/>
      <c r="U66" s="403"/>
      <c r="V66" s="412"/>
    </row>
    <row r="67" spans="1:22">
      <c r="A67" s="397"/>
      <c r="B67" s="403"/>
      <c r="C67" s="171">
        <f>'5- Identificación de Riesgos'!D68</f>
        <v>0</v>
      </c>
      <c r="D67" s="161"/>
      <c r="E67" s="172"/>
      <c r="F67" s="151"/>
      <c r="G67" s="151"/>
      <c r="H67" s="151"/>
      <c r="I67" s="151"/>
      <c r="J67" s="157"/>
      <c r="K67" s="485"/>
      <c r="L67" s="151"/>
      <c r="M67" s="178"/>
      <c r="N67" s="151"/>
      <c r="O67" s="151"/>
      <c r="P67" s="151"/>
      <c r="Q67" s="151"/>
      <c r="R67" s="157"/>
      <c r="S67" s="485"/>
      <c r="T67" s="409"/>
      <c r="U67" s="403"/>
      <c r="V67" s="412"/>
    </row>
    <row r="68" spans="1:22">
      <c r="A68" s="397"/>
      <c r="B68" s="403"/>
      <c r="C68" s="171">
        <f>'5- Identificación de Riesgos'!D69</f>
        <v>0</v>
      </c>
      <c r="D68" s="161"/>
      <c r="E68" s="172"/>
      <c r="F68" s="151"/>
      <c r="G68" s="151"/>
      <c r="H68" s="151"/>
      <c r="I68" s="151"/>
      <c r="J68" s="157"/>
      <c r="K68" s="485"/>
      <c r="L68" s="151"/>
      <c r="M68" s="178"/>
      <c r="N68" s="151"/>
      <c r="O68" s="151"/>
      <c r="P68" s="151"/>
      <c r="Q68" s="151"/>
      <c r="R68" s="157"/>
      <c r="S68" s="485"/>
      <c r="T68" s="409"/>
      <c r="U68" s="403"/>
      <c r="V68" s="412"/>
    </row>
    <row r="69" spans="1:22" ht="16" thickBot="1">
      <c r="A69" s="398"/>
      <c r="B69" s="404"/>
      <c r="C69" s="173"/>
      <c r="D69" s="163"/>
      <c r="E69" s="175"/>
      <c r="F69" s="152"/>
      <c r="G69" s="152"/>
      <c r="H69" s="152"/>
      <c r="I69" s="152"/>
      <c r="J69" s="158"/>
      <c r="K69" s="486"/>
      <c r="L69" s="152"/>
      <c r="M69" s="179"/>
      <c r="N69" s="152"/>
      <c r="O69" s="152"/>
      <c r="P69" s="152"/>
      <c r="Q69" s="152"/>
      <c r="R69" s="158"/>
      <c r="S69" s="486"/>
      <c r="T69" s="410"/>
      <c r="U69" s="404"/>
      <c r="V69" s="413"/>
    </row>
    <row r="70" spans="1:22" ht="64">
      <c r="A70" s="396">
        <f>'5- Identificación de Riesgos'!A70</f>
        <v>7</v>
      </c>
      <c r="B70" s="402" t="str">
        <f>'5- Identificación de Riesgos'!B70</f>
        <v>Ofrecer, prometer, entregar, aceptar o solicitar una ventaja indebida para ocultar, modificar o eliminar información publicada en el Portal Web de la Rama Judicial para  favorecer intereses en beneficio propio o de terceros.</v>
      </c>
      <c r="C70" s="176" t="str">
        <f>'5- Identificación de Riesgos'!D70</f>
        <v>1. Falta de ética de los servidores públicos (Debilidades en principios y valores).</v>
      </c>
      <c r="D70" s="149"/>
      <c r="E70" s="295" t="s">
        <v>395</v>
      </c>
      <c r="F70" s="153" t="s">
        <v>374</v>
      </c>
      <c r="G70" s="153" t="s">
        <v>374</v>
      </c>
      <c r="H70" s="153" t="s">
        <v>374</v>
      </c>
      <c r="I70" s="153" t="s">
        <v>374</v>
      </c>
      <c r="J70" s="156">
        <f t="shared" ref="J70:J72" si="9">COUNTIF(F70:I70,"SI")/4</f>
        <v>1</v>
      </c>
      <c r="K70" s="484">
        <f>AVERAGE(J70:J79)</f>
        <v>1</v>
      </c>
      <c r="L70" s="153" t="str">
        <f>'5- Identificación de Riesgos'!I70</f>
        <v>Afectación de reputacion,imagén,  credibilidad, satisfacción de usuarios y PI</v>
      </c>
      <c r="M70" s="252" t="s">
        <v>398</v>
      </c>
      <c r="N70" s="153" t="s">
        <v>373</v>
      </c>
      <c r="O70" s="153" t="s">
        <v>373</v>
      </c>
      <c r="P70" s="153" t="s">
        <v>374</v>
      </c>
      <c r="Q70" s="153" t="s">
        <v>374</v>
      </c>
      <c r="R70" s="156">
        <f t="shared" ref="R70" si="10">SUM(COUNTIF(N70,"SI")*25%,COUNTIF(O70,"SI")*40%,COUNTIF(P70,"SI")*25%,COUNTIF(Q70,"SI")*10%)</f>
        <v>0.35</v>
      </c>
      <c r="S70" s="484">
        <f>AVERAGE(R70:R79)</f>
        <v>0.67500000000000004</v>
      </c>
      <c r="T70" s="408"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26"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18" t="str">
        <f>CONCATENATE(VLOOKUP((LEFT(T70,LEN(T70)-4)&amp;LEFT(U70,LEN(U70)-4)),'9- Matriz de Calor '!$D$18:$E$42,2,0)," - ",RIGHT(T70,1)*RIGHT(U70,1))</f>
        <v>Bajo - 2</v>
      </c>
    </row>
    <row r="71" spans="1:22" ht="97.5" customHeight="1">
      <c r="A71" s="397"/>
      <c r="B71" s="403"/>
      <c r="C71" s="171" t="str">
        <f>'5- Identificación de Riesgos'!D71</f>
        <v>2. Falta de ética de terceros interesados  (Debilidades principios y valores).</v>
      </c>
      <c r="D71" s="161"/>
      <c r="E71" s="296" t="s">
        <v>397</v>
      </c>
      <c r="F71" s="151" t="s">
        <v>374</v>
      </c>
      <c r="G71" s="151" t="s">
        <v>374</v>
      </c>
      <c r="H71" s="151" t="s">
        <v>374</v>
      </c>
      <c r="I71" s="151" t="s">
        <v>374</v>
      </c>
      <c r="J71" s="157">
        <f t="shared" si="9"/>
        <v>1</v>
      </c>
      <c r="K71" s="485"/>
      <c r="L71" s="151" t="str">
        <f>'5- Identificación de Riesgos'!I71</f>
        <v>Interrupción o afectación en la prestación del servicio administrativo</v>
      </c>
      <c r="M71" s="252" t="s">
        <v>400</v>
      </c>
      <c r="N71" s="151" t="s">
        <v>374</v>
      </c>
      <c r="O71" s="151" t="s">
        <v>374</v>
      </c>
      <c r="P71" s="151" t="s">
        <v>374</v>
      </c>
      <c r="Q71" s="151" t="s">
        <v>374</v>
      </c>
      <c r="R71" s="157">
        <f>SUM(COUNTIF(N71,"SI")*25%,COUNTIF(O71,"SI")*40%,COUNTIF(P71,"SI")*25%,COUNTIF(Q71,"SI")*10%)</f>
        <v>1</v>
      </c>
      <c r="S71" s="485"/>
      <c r="T71" s="409"/>
      <c r="U71" s="403"/>
      <c r="V71" s="412"/>
    </row>
    <row r="72" spans="1:22" ht="127.5" customHeight="1">
      <c r="A72" s="397"/>
      <c r="B72" s="403"/>
      <c r="C72" s="171" t="str">
        <f>'5- Identificación de Riesgos'!D72</f>
        <v>3. Debilidad en los controles establecidos para la publicación de información en el portal web de la Rama Judicial.</v>
      </c>
      <c r="D72" s="161"/>
      <c r="E72" s="297" t="s">
        <v>401</v>
      </c>
      <c r="F72" s="151" t="s">
        <v>374</v>
      </c>
      <c r="G72" s="151" t="s">
        <v>374</v>
      </c>
      <c r="H72" s="151" t="s">
        <v>374</v>
      </c>
      <c r="I72" s="151" t="s">
        <v>374</v>
      </c>
      <c r="J72" s="157">
        <f t="shared" si="9"/>
        <v>1</v>
      </c>
      <c r="K72" s="485"/>
      <c r="L72" s="151"/>
      <c r="M72" s="251"/>
      <c r="N72" s="151"/>
      <c r="O72" s="151"/>
      <c r="P72" s="151"/>
      <c r="Q72" s="151"/>
      <c r="R72" s="157"/>
      <c r="S72" s="485"/>
      <c r="T72" s="409"/>
      <c r="U72" s="403"/>
      <c r="V72" s="412"/>
    </row>
    <row r="73" spans="1:22">
      <c r="A73" s="397"/>
      <c r="B73" s="403"/>
      <c r="C73" s="171"/>
      <c r="D73" s="161"/>
      <c r="E73" s="172"/>
      <c r="F73" s="151"/>
      <c r="G73" s="151"/>
      <c r="H73" s="151"/>
      <c r="I73" s="151"/>
      <c r="J73" s="157"/>
      <c r="K73" s="485"/>
      <c r="L73" s="151"/>
      <c r="M73" s="251"/>
      <c r="N73" s="151"/>
      <c r="O73" s="151"/>
      <c r="P73" s="151"/>
      <c r="Q73" s="151"/>
      <c r="R73" s="157"/>
      <c r="S73" s="485"/>
      <c r="T73" s="409"/>
      <c r="U73" s="403"/>
      <c r="V73" s="412"/>
    </row>
    <row r="74" spans="1:22">
      <c r="A74" s="397"/>
      <c r="B74" s="403"/>
      <c r="C74" s="171"/>
      <c r="D74" s="161"/>
      <c r="E74" s="161"/>
      <c r="F74" s="151"/>
      <c r="G74" s="151"/>
      <c r="H74" s="151"/>
      <c r="I74" s="151"/>
      <c r="J74" s="157"/>
      <c r="K74" s="485"/>
      <c r="L74" s="151"/>
      <c r="M74" s="178"/>
      <c r="N74" s="151"/>
      <c r="O74" s="151"/>
      <c r="P74" s="151"/>
      <c r="Q74" s="151"/>
      <c r="R74" s="157"/>
      <c r="S74" s="485"/>
      <c r="T74" s="409"/>
      <c r="U74" s="403"/>
      <c r="V74" s="412"/>
    </row>
    <row r="75" spans="1:22">
      <c r="A75" s="397"/>
      <c r="B75" s="403"/>
      <c r="C75" s="171"/>
      <c r="D75" s="161"/>
      <c r="E75" s="172"/>
      <c r="F75" s="151"/>
      <c r="G75" s="151"/>
      <c r="H75" s="151"/>
      <c r="I75" s="151"/>
      <c r="J75" s="157"/>
      <c r="K75" s="485"/>
      <c r="L75" s="151"/>
      <c r="M75" s="178"/>
      <c r="N75" s="151"/>
      <c r="O75" s="151"/>
      <c r="P75" s="151"/>
      <c r="Q75" s="151"/>
      <c r="R75" s="157"/>
      <c r="S75" s="485"/>
      <c r="T75" s="409"/>
      <c r="U75" s="403"/>
      <c r="V75" s="412"/>
    </row>
    <row r="76" spans="1:22">
      <c r="A76" s="397"/>
      <c r="B76" s="403"/>
      <c r="C76" s="171"/>
      <c r="D76" s="161"/>
      <c r="E76" s="172"/>
      <c r="F76" s="151"/>
      <c r="G76" s="151"/>
      <c r="H76" s="151"/>
      <c r="I76" s="151"/>
      <c r="J76" s="157"/>
      <c r="K76" s="485"/>
      <c r="L76" s="151"/>
      <c r="M76" s="178"/>
      <c r="N76" s="151"/>
      <c r="O76" s="151"/>
      <c r="P76" s="151"/>
      <c r="Q76" s="151"/>
      <c r="R76" s="157"/>
      <c r="S76" s="485"/>
      <c r="T76" s="409"/>
      <c r="U76" s="403"/>
      <c r="V76" s="412"/>
    </row>
    <row r="77" spans="1:22">
      <c r="A77" s="397"/>
      <c r="B77" s="403"/>
      <c r="C77" s="171"/>
      <c r="D77" s="161"/>
      <c r="E77" s="172"/>
      <c r="F77" s="151"/>
      <c r="G77" s="151"/>
      <c r="H77" s="151"/>
      <c r="I77" s="151"/>
      <c r="J77" s="157"/>
      <c r="K77" s="485"/>
      <c r="L77" s="151"/>
      <c r="M77" s="178"/>
      <c r="N77" s="151"/>
      <c r="O77" s="151"/>
      <c r="P77" s="151"/>
      <c r="Q77" s="151"/>
      <c r="R77" s="157"/>
      <c r="S77" s="485"/>
      <c r="T77" s="409"/>
      <c r="U77" s="403"/>
      <c r="V77" s="412"/>
    </row>
    <row r="78" spans="1:22">
      <c r="A78" s="397"/>
      <c r="B78" s="403"/>
      <c r="C78" s="171"/>
      <c r="D78" s="161"/>
      <c r="E78" s="172"/>
      <c r="F78" s="151"/>
      <c r="G78" s="151"/>
      <c r="H78" s="151"/>
      <c r="I78" s="151"/>
      <c r="J78" s="157"/>
      <c r="K78" s="485"/>
      <c r="L78" s="151"/>
      <c r="M78" s="178"/>
      <c r="N78" s="151"/>
      <c r="O78" s="151"/>
      <c r="P78" s="151"/>
      <c r="Q78" s="151"/>
      <c r="R78" s="157"/>
      <c r="S78" s="485"/>
      <c r="T78" s="409"/>
      <c r="U78" s="403"/>
      <c r="V78" s="412"/>
    </row>
    <row r="79" spans="1:22" ht="16" thickBot="1">
      <c r="A79" s="398"/>
      <c r="B79" s="404"/>
      <c r="C79" s="173"/>
      <c r="D79" s="163"/>
      <c r="E79" s="175"/>
      <c r="F79" s="152"/>
      <c r="G79" s="152"/>
      <c r="H79" s="152"/>
      <c r="I79" s="152"/>
      <c r="J79" s="158"/>
      <c r="K79" s="486"/>
      <c r="L79" s="152"/>
      <c r="M79" s="179"/>
      <c r="N79" s="152"/>
      <c r="O79" s="152"/>
      <c r="P79" s="152"/>
      <c r="Q79" s="152"/>
      <c r="R79" s="158"/>
      <c r="S79" s="486"/>
      <c r="T79" s="410"/>
      <c r="U79" s="404"/>
      <c r="V79" s="413"/>
    </row>
    <row r="80" spans="1:22" ht="65.25" customHeight="1">
      <c r="A80" s="396">
        <f>'5- Identificación de Riesgos'!A80</f>
        <v>8</v>
      </c>
      <c r="B80" s="402" t="str">
        <f>'5- Identificación de Riesgos'!B80</f>
        <v>Recibir dádivas o beneficios a nombre propio o de terceros para la reproducción y comercialización  ilegal de publicaciones.</v>
      </c>
      <c r="C80" s="176" t="str">
        <f>'5- Identificación de Riesgos'!D80</f>
        <v>1. Falta de ética y valores.</v>
      </c>
      <c r="D80" s="149"/>
      <c r="E80" s="519" t="s">
        <v>402</v>
      </c>
      <c r="F80" s="153" t="s">
        <v>374</v>
      </c>
      <c r="G80" s="153" t="s">
        <v>374</v>
      </c>
      <c r="H80" s="153" t="s">
        <v>374</v>
      </c>
      <c r="I80" s="153" t="s">
        <v>373</v>
      </c>
      <c r="J80" s="156">
        <f t="shared" ref="J80:J83" si="11">COUNTIF(F80:I80,"SI")/4</f>
        <v>0.75</v>
      </c>
      <c r="K80" s="484">
        <f>AVERAGE(J80:J89)</f>
        <v>0.875</v>
      </c>
      <c r="L80" s="153" t="str">
        <f>'5- Identificación de Riesgos'!I80</f>
        <v>Afectación de reputacion,imagén,  credibilidad, satisfacción de usuarios y PI</v>
      </c>
      <c r="M80" s="252" t="s">
        <v>398</v>
      </c>
      <c r="N80" s="153" t="s">
        <v>373</v>
      </c>
      <c r="O80" s="153" t="s">
        <v>373</v>
      </c>
      <c r="P80" s="153" t="s">
        <v>374</v>
      </c>
      <c r="Q80" s="153" t="s">
        <v>374</v>
      </c>
      <c r="R80" s="156">
        <f t="shared" ref="R80:R90" si="12">SUM(COUNTIF(N80,"SI")*25%,COUNTIF(O80,"SI")*40%,COUNTIF(P80,"SI")*25%,COUNTIF(Q80,"SI")*10%)</f>
        <v>0.35</v>
      </c>
      <c r="S80" s="484">
        <f t="shared" ref="S80" si="13">AVERAGE(R80:R89)</f>
        <v>0.35</v>
      </c>
      <c r="T80" s="408"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26"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Leve - 1</v>
      </c>
      <c r="V80" s="418" t="str">
        <f>CONCATENATE(VLOOKUP((LEFT(T80,LEN(T80)-4)&amp;LEFT(U80,LEN(U80)-4)),'9- Matriz de Calor '!$D$18:$E$42,2,0)," - ",RIGHT(T80,1)*RIGHT(U80,1))</f>
        <v>Bajo - 1</v>
      </c>
    </row>
    <row r="81" spans="1:22" ht="64">
      <c r="A81" s="397"/>
      <c r="B81" s="403"/>
      <c r="C81" s="171" t="str">
        <f>'5- Identificación de Riesgos'!D81</f>
        <v>2. Insuficientes programas de capacitación para la toma de conciencia debido al desconocimiento de la ley antisoborno (ISO 37001:2016), Plan Anticorrupción y  de los  valores y principios propios de la entidad.</v>
      </c>
      <c r="D81" s="161"/>
      <c r="E81" s="520"/>
      <c r="F81" s="151" t="s">
        <v>374</v>
      </c>
      <c r="G81" s="151" t="s">
        <v>374</v>
      </c>
      <c r="H81" s="151" t="s">
        <v>374</v>
      </c>
      <c r="I81" s="151" t="s">
        <v>373</v>
      </c>
      <c r="J81" s="157">
        <f t="shared" si="11"/>
        <v>0.75</v>
      </c>
      <c r="K81" s="485"/>
      <c r="L81" s="151"/>
      <c r="M81" s="178"/>
      <c r="N81" s="151"/>
      <c r="O81" s="151"/>
      <c r="P81" s="151"/>
      <c r="Q81" s="151"/>
      <c r="R81" s="157"/>
      <c r="S81" s="485"/>
      <c r="T81" s="409"/>
      <c r="U81" s="403"/>
      <c r="V81" s="412"/>
    </row>
    <row r="82" spans="1:22" ht="34.5" customHeight="1">
      <c r="A82" s="397"/>
      <c r="B82" s="403"/>
      <c r="C82" s="171" t="str">
        <f>'5- Identificación de Riesgos'!D82</f>
        <v>3. Desconocimiento del Código de Etica y Buen Gobierno.</v>
      </c>
      <c r="D82" s="161"/>
      <c r="E82" s="172" t="s">
        <v>403</v>
      </c>
      <c r="F82" s="151" t="s">
        <v>374</v>
      </c>
      <c r="G82" s="151" t="s">
        <v>374</v>
      </c>
      <c r="H82" s="151" t="s">
        <v>374</v>
      </c>
      <c r="I82" s="151" t="s">
        <v>374</v>
      </c>
      <c r="J82" s="157">
        <f t="shared" si="11"/>
        <v>1</v>
      </c>
      <c r="K82" s="485"/>
      <c r="L82" s="151"/>
      <c r="M82" s="178"/>
      <c r="N82" s="151"/>
      <c r="O82" s="151"/>
      <c r="P82" s="151"/>
      <c r="Q82" s="151"/>
      <c r="R82" s="157"/>
      <c r="S82" s="485"/>
      <c r="T82" s="409"/>
      <c r="U82" s="403"/>
      <c r="V82" s="412"/>
    </row>
    <row r="83" spans="1:22" ht="54" customHeight="1">
      <c r="A83" s="397"/>
      <c r="B83" s="403"/>
      <c r="C83" s="171" t="str">
        <f>'5- Identificación de Riesgos'!D83</f>
        <v>4. Deficiencias y/o fallas de control, registro y verificación de inventarios</v>
      </c>
      <c r="D83" s="161"/>
      <c r="E83" s="172" t="s">
        <v>404</v>
      </c>
      <c r="F83" s="151" t="s">
        <v>374</v>
      </c>
      <c r="G83" s="151" t="s">
        <v>374</v>
      </c>
      <c r="H83" s="151" t="s">
        <v>374</v>
      </c>
      <c r="I83" s="151" t="s">
        <v>374</v>
      </c>
      <c r="J83" s="157">
        <f t="shared" si="11"/>
        <v>1</v>
      </c>
      <c r="K83" s="485"/>
      <c r="L83" s="151"/>
      <c r="M83" s="178"/>
      <c r="N83" s="151"/>
      <c r="O83" s="151"/>
      <c r="P83" s="151"/>
      <c r="Q83" s="151"/>
      <c r="R83" s="157"/>
      <c r="S83" s="485"/>
      <c r="T83" s="409"/>
      <c r="U83" s="403"/>
      <c r="V83" s="412"/>
    </row>
    <row r="84" spans="1:22">
      <c r="A84" s="397"/>
      <c r="B84" s="403"/>
      <c r="C84" s="171"/>
      <c r="D84" s="161"/>
      <c r="E84" s="161"/>
      <c r="F84" s="151"/>
      <c r="G84" s="151"/>
      <c r="H84" s="151"/>
      <c r="I84" s="151"/>
      <c r="J84" s="157"/>
      <c r="K84" s="485"/>
      <c r="L84" s="151"/>
      <c r="M84" s="178"/>
      <c r="N84" s="151"/>
      <c r="O84" s="151"/>
      <c r="P84" s="151"/>
      <c r="Q84" s="151"/>
      <c r="R84" s="157"/>
      <c r="S84" s="485"/>
      <c r="T84" s="409"/>
      <c r="U84" s="403"/>
      <c r="V84" s="412"/>
    </row>
    <row r="85" spans="1:22">
      <c r="A85" s="397"/>
      <c r="B85" s="403"/>
      <c r="C85" s="171"/>
      <c r="D85" s="161"/>
      <c r="E85" s="172"/>
      <c r="F85" s="151"/>
      <c r="G85" s="151"/>
      <c r="H85" s="151"/>
      <c r="I85" s="151"/>
      <c r="J85" s="157"/>
      <c r="K85" s="485"/>
      <c r="L85" s="151"/>
      <c r="M85" s="178"/>
      <c r="N85" s="151"/>
      <c r="O85" s="151"/>
      <c r="P85" s="151"/>
      <c r="Q85" s="151"/>
      <c r="R85" s="157"/>
      <c r="S85" s="485"/>
      <c r="T85" s="409"/>
      <c r="U85" s="403"/>
      <c r="V85" s="412"/>
    </row>
    <row r="86" spans="1:22">
      <c r="A86" s="397"/>
      <c r="B86" s="403"/>
      <c r="C86" s="171"/>
      <c r="D86" s="161"/>
      <c r="E86" s="172"/>
      <c r="F86" s="151"/>
      <c r="G86" s="151"/>
      <c r="H86" s="151"/>
      <c r="I86" s="151"/>
      <c r="J86" s="157"/>
      <c r="K86" s="485"/>
      <c r="L86" s="151"/>
      <c r="M86" s="178"/>
      <c r="N86" s="151"/>
      <c r="O86" s="151"/>
      <c r="P86" s="151"/>
      <c r="Q86" s="151"/>
      <c r="R86" s="157"/>
      <c r="S86" s="485"/>
      <c r="T86" s="409"/>
      <c r="U86" s="403"/>
      <c r="V86" s="412"/>
    </row>
    <row r="87" spans="1:22">
      <c r="A87" s="397"/>
      <c r="B87" s="403"/>
      <c r="C87" s="171"/>
      <c r="D87" s="161"/>
      <c r="E87" s="172"/>
      <c r="F87" s="151"/>
      <c r="G87" s="151"/>
      <c r="H87" s="151"/>
      <c r="I87" s="151"/>
      <c r="J87" s="157"/>
      <c r="K87" s="485"/>
      <c r="L87" s="151"/>
      <c r="M87" s="178"/>
      <c r="N87" s="151"/>
      <c r="O87" s="151"/>
      <c r="P87" s="151"/>
      <c r="Q87" s="151"/>
      <c r="R87" s="157"/>
      <c r="S87" s="485"/>
      <c r="T87" s="409"/>
      <c r="U87" s="403"/>
      <c r="V87" s="412"/>
    </row>
    <row r="88" spans="1:22">
      <c r="A88" s="397"/>
      <c r="B88" s="403"/>
      <c r="C88" s="171"/>
      <c r="D88" s="161"/>
      <c r="E88" s="172"/>
      <c r="F88" s="151"/>
      <c r="G88" s="151"/>
      <c r="H88" s="151"/>
      <c r="I88" s="151"/>
      <c r="J88" s="157"/>
      <c r="K88" s="485"/>
      <c r="L88" s="151"/>
      <c r="M88" s="178"/>
      <c r="N88" s="151"/>
      <c r="O88" s="151"/>
      <c r="P88" s="151"/>
      <c r="Q88" s="151"/>
      <c r="R88" s="157"/>
      <c r="S88" s="485"/>
      <c r="T88" s="409"/>
      <c r="U88" s="403"/>
      <c r="V88" s="412"/>
    </row>
    <row r="89" spans="1:22" ht="16" thickBot="1">
      <c r="A89" s="398"/>
      <c r="B89" s="404"/>
      <c r="C89" s="173"/>
      <c r="D89" s="163"/>
      <c r="E89" s="175"/>
      <c r="F89" s="152"/>
      <c r="G89" s="152"/>
      <c r="H89" s="152"/>
      <c r="I89" s="152"/>
      <c r="J89" s="158"/>
      <c r="K89" s="486"/>
      <c r="L89" s="152"/>
      <c r="M89" s="179"/>
      <c r="N89" s="152"/>
      <c r="O89" s="152"/>
      <c r="P89" s="152"/>
      <c r="Q89" s="152"/>
      <c r="R89" s="158"/>
      <c r="S89" s="486"/>
      <c r="T89" s="410"/>
      <c r="U89" s="404"/>
      <c r="V89" s="413"/>
    </row>
    <row r="90" spans="1:22" ht="61.5" customHeight="1">
      <c r="A90" s="396">
        <v>9</v>
      </c>
      <c r="B90" s="402" t="str">
        <f>'5- Identificación de Riesgos'!B90</f>
        <v xml:space="preserve">Recibir dádivas o beneficios a nombre propio o de terceros para la expedición de certificación de servicios y productos no recibidos. </v>
      </c>
      <c r="C90" s="176" t="str">
        <f>'5- Identificación de Riesgos'!D90</f>
        <v>1. Falta de ética y valores.</v>
      </c>
      <c r="D90" s="149"/>
      <c r="E90" s="519" t="s">
        <v>405</v>
      </c>
      <c r="F90" s="153" t="s">
        <v>374</v>
      </c>
      <c r="G90" s="153" t="s">
        <v>374</v>
      </c>
      <c r="H90" s="153" t="s">
        <v>374</v>
      </c>
      <c r="I90" s="153" t="s">
        <v>373</v>
      </c>
      <c r="J90" s="156">
        <f t="shared" ref="J90:J93" si="14">COUNTIF(F90:I90,"SI")/4</f>
        <v>0.75</v>
      </c>
      <c r="K90" s="516">
        <f>AVERAGE(J90:J99)</f>
        <v>0.8125</v>
      </c>
      <c r="L90" s="153" t="str">
        <f>'5- Identificación de Riesgos'!I90</f>
        <v>Afectación de reputacion,imagén,  credibilidad, satisfacción de usuarios y PI</v>
      </c>
      <c r="M90" s="252" t="s">
        <v>398</v>
      </c>
      <c r="N90" s="153" t="s">
        <v>373</v>
      </c>
      <c r="O90" s="153" t="s">
        <v>373</v>
      </c>
      <c r="P90" s="153" t="s">
        <v>374</v>
      </c>
      <c r="Q90" s="153" t="s">
        <v>374</v>
      </c>
      <c r="R90" s="156">
        <f t="shared" si="12"/>
        <v>0.35</v>
      </c>
      <c r="S90" s="484">
        <f t="shared" ref="S90" si="15">AVERAGE(R90:R99)</f>
        <v>0.35</v>
      </c>
      <c r="T90" s="408"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26"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Leve - 1</v>
      </c>
      <c r="V90" s="418" t="str">
        <f>CONCATENATE(VLOOKUP((LEFT(T90,LEN(T90)-4)&amp;LEFT(U90,LEN(U90)-4)),'9- Matriz de Calor '!$D$18:$E$42,2,0)," - ",RIGHT(T90,1)*RIGHT(U90,1))</f>
        <v>Bajo - 1</v>
      </c>
    </row>
    <row r="91" spans="1:22" ht="64">
      <c r="A91" s="397"/>
      <c r="B91" s="403"/>
      <c r="C91" s="171" t="str">
        <f>'5- Identificación de Riesgos'!D91</f>
        <v>2. Insuficientes programas de capacitación para la toma de conciencia debido al desconocimiento de la ley antisoborno (ISO 37001:2016), Plan Anticorrupción y  de los  valores y principios propios de la entidad.</v>
      </c>
      <c r="D91" s="161"/>
      <c r="E91" s="520"/>
      <c r="F91" s="151" t="s">
        <v>374</v>
      </c>
      <c r="G91" s="151" t="s">
        <v>374</v>
      </c>
      <c r="H91" s="151" t="s">
        <v>374</v>
      </c>
      <c r="I91" s="151" t="s">
        <v>373</v>
      </c>
      <c r="J91" s="156">
        <f t="shared" si="14"/>
        <v>0.75</v>
      </c>
      <c r="K91" s="517"/>
      <c r="L91" s="151" t="str">
        <f>'5- Identificación de Riesgos'!I91</f>
        <v>Afectación Económica</v>
      </c>
      <c r="M91" s="178"/>
      <c r="N91" s="151"/>
      <c r="O91" s="151"/>
      <c r="P91" s="151"/>
      <c r="Q91" s="151"/>
      <c r="R91" s="157"/>
      <c r="S91" s="485"/>
      <c r="T91" s="409"/>
      <c r="U91" s="403"/>
      <c r="V91" s="412"/>
    </row>
    <row r="92" spans="1:22" ht="25.5" customHeight="1">
      <c r="A92" s="397"/>
      <c r="B92" s="403"/>
      <c r="C92" s="171" t="str">
        <f>'5- Identificación de Riesgos'!D92</f>
        <v>3. Desconocimiento del Código de Etica y Buen Gobierno.</v>
      </c>
      <c r="D92" s="161"/>
      <c r="E92" s="177" t="s">
        <v>389</v>
      </c>
      <c r="F92" s="153" t="s">
        <v>374</v>
      </c>
      <c r="G92" s="153" t="s">
        <v>374</v>
      </c>
      <c r="H92" s="153" t="s">
        <v>374</v>
      </c>
      <c r="I92" s="153" t="s">
        <v>373</v>
      </c>
      <c r="J92" s="156">
        <f t="shared" si="14"/>
        <v>0.75</v>
      </c>
      <c r="K92" s="517"/>
      <c r="L92" s="151"/>
      <c r="M92" s="178"/>
      <c r="N92" s="151"/>
      <c r="O92" s="151"/>
      <c r="P92" s="151"/>
      <c r="Q92" s="151"/>
      <c r="R92" s="157"/>
      <c r="S92" s="485"/>
      <c r="T92" s="409"/>
      <c r="U92" s="403"/>
      <c r="V92" s="412"/>
    </row>
    <row r="93" spans="1:22" ht="39" customHeight="1">
      <c r="A93" s="397"/>
      <c r="B93" s="403"/>
      <c r="C93" s="171" t="str">
        <f>'5- Identificación de Riesgos'!D93</f>
        <v>4.Omisión en la revisión completa de los servicios y productos recibidos</v>
      </c>
      <c r="D93" s="161"/>
      <c r="E93" s="172" t="s">
        <v>406</v>
      </c>
      <c r="F93" s="281" t="s">
        <v>374</v>
      </c>
      <c r="G93" s="281" t="s">
        <v>374</v>
      </c>
      <c r="H93" s="151" t="s">
        <v>374</v>
      </c>
      <c r="I93" s="151" t="s">
        <v>374</v>
      </c>
      <c r="J93" s="156">
        <f t="shared" si="14"/>
        <v>1</v>
      </c>
      <c r="K93" s="517"/>
      <c r="L93" s="151"/>
      <c r="M93" s="178"/>
      <c r="N93" s="151"/>
      <c r="O93" s="151"/>
      <c r="P93" s="151"/>
      <c r="Q93" s="151"/>
      <c r="R93" s="157"/>
      <c r="S93" s="485"/>
      <c r="T93" s="409"/>
      <c r="U93" s="403"/>
      <c r="V93" s="412"/>
    </row>
    <row r="94" spans="1:22">
      <c r="A94" s="397"/>
      <c r="B94" s="403"/>
      <c r="C94" s="171"/>
      <c r="D94" s="161"/>
      <c r="E94" s="292"/>
      <c r="F94" s="287"/>
      <c r="G94" s="287"/>
      <c r="H94" s="282"/>
      <c r="I94" s="151"/>
      <c r="J94" s="157"/>
      <c r="K94" s="517"/>
      <c r="L94" s="151"/>
      <c r="M94" s="178"/>
      <c r="N94" s="151"/>
      <c r="O94" s="151"/>
      <c r="P94" s="151"/>
      <c r="Q94" s="151"/>
      <c r="R94" s="157"/>
      <c r="S94" s="485"/>
      <c r="T94" s="409"/>
      <c r="U94" s="403"/>
      <c r="V94" s="412"/>
    </row>
    <row r="95" spans="1:22">
      <c r="A95" s="397"/>
      <c r="B95" s="403"/>
      <c r="C95" s="171"/>
      <c r="D95" s="161"/>
      <c r="E95" s="172"/>
      <c r="F95" s="153"/>
      <c r="G95" s="153"/>
      <c r="H95" s="151"/>
      <c r="I95" s="151"/>
      <c r="J95" s="157"/>
      <c r="K95" s="517"/>
      <c r="L95" s="151"/>
      <c r="M95" s="178"/>
      <c r="N95" s="151"/>
      <c r="O95" s="151"/>
      <c r="P95" s="151"/>
      <c r="Q95" s="151"/>
      <c r="R95" s="157"/>
      <c r="S95" s="485"/>
      <c r="T95" s="409"/>
      <c r="U95" s="403"/>
      <c r="V95" s="412"/>
    </row>
    <row r="96" spans="1:22">
      <c r="A96" s="397"/>
      <c r="B96" s="403"/>
      <c r="C96" s="171"/>
      <c r="D96" s="161"/>
      <c r="E96" s="172"/>
      <c r="F96" s="151"/>
      <c r="G96" s="151"/>
      <c r="H96" s="151"/>
      <c r="I96" s="151"/>
      <c r="J96" s="157"/>
      <c r="K96" s="517"/>
      <c r="L96" s="151"/>
      <c r="M96" s="178"/>
      <c r="N96" s="151"/>
      <c r="O96" s="151"/>
      <c r="P96" s="151"/>
      <c r="Q96" s="151"/>
      <c r="R96" s="157"/>
      <c r="S96" s="485"/>
      <c r="T96" s="409"/>
      <c r="U96" s="403"/>
      <c r="V96" s="412"/>
    </row>
    <row r="97" spans="1:22">
      <c r="A97" s="397"/>
      <c r="B97" s="403"/>
      <c r="C97" s="171"/>
      <c r="D97" s="161"/>
      <c r="E97" s="172"/>
      <c r="F97" s="151"/>
      <c r="G97" s="151"/>
      <c r="H97" s="151"/>
      <c r="I97" s="151"/>
      <c r="J97" s="157"/>
      <c r="K97" s="517"/>
      <c r="L97" s="151"/>
      <c r="M97" s="178"/>
      <c r="N97" s="151"/>
      <c r="O97" s="151"/>
      <c r="P97" s="151"/>
      <c r="Q97" s="151"/>
      <c r="R97" s="157"/>
      <c r="S97" s="485"/>
      <c r="T97" s="409"/>
      <c r="U97" s="403"/>
      <c r="V97" s="412"/>
    </row>
    <row r="98" spans="1:22">
      <c r="A98" s="397"/>
      <c r="B98" s="403"/>
      <c r="C98" s="171"/>
      <c r="D98" s="161"/>
      <c r="E98" s="172"/>
      <c r="F98" s="151"/>
      <c r="G98" s="151"/>
      <c r="H98" s="151"/>
      <c r="I98" s="151"/>
      <c r="J98" s="157"/>
      <c r="K98" s="517"/>
      <c r="L98" s="151"/>
      <c r="M98" s="178"/>
      <c r="N98" s="151"/>
      <c r="O98" s="151"/>
      <c r="P98" s="151"/>
      <c r="Q98" s="151"/>
      <c r="R98" s="157"/>
      <c r="S98" s="485"/>
      <c r="T98" s="409"/>
      <c r="U98" s="403"/>
      <c r="V98" s="412"/>
    </row>
    <row r="99" spans="1:22">
      <c r="A99" s="398"/>
      <c r="B99" s="404"/>
      <c r="C99" s="173"/>
      <c r="D99" s="163"/>
      <c r="E99" s="175"/>
      <c r="F99" s="152"/>
      <c r="G99" s="152"/>
      <c r="H99" s="152"/>
      <c r="I99" s="152"/>
      <c r="J99" s="158"/>
      <c r="K99" s="518"/>
      <c r="L99" s="152"/>
      <c r="M99" s="179"/>
      <c r="N99" s="152"/>
      <c r="O99" s="152"/>
      <c r="P99" s="152"/>
      <c r="Q99" s="152"/>
      <c r="R99" s="158"/>
      <c r="S99" s="486"/>
      <c r="T99" s="410"/>
      <c r="U99" s="404"/>
      <c r="V99" s="413"/>
    </row>
  </sheetData>
  <mergeCells count="83">
    <mergeCell ref="T90:T99"/>
    <mergeCell ref="U90:U99"/>
    <mergeCell ref="V90:V99"/>
    <mergeCell ref="S90:S99"/>
    <mergeCell ref="U80:U89"/>
    <mergeCell ref="V80:V89"/>
    <mergeCell ref="S80:S89"/>
    <mergeCell ref="T80:T89"/>
    <mergeCell ref="A90:A99"/>
    <mergeCell ref="B90:B99"/>
    <mergeCell ref="K90:K99"/>
    <mergeCell ref="A80:A89"/>
    <mergeCell ref="B80:B89"/>
    <mergeCell ref="K80:K89"/>
    <mergeCell ref="E90:E91"/>
    <mergeCell ref="E80:E81"/>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D7:R7"/>
    <mergeCell ref="A8:A9"/>
    <mergeCell ref="B8:B9"/>
    <mergeCell ref="C8:C9"/>
    <mergeCell ref="D8:D9"/>
    <mergeCell ref="E8:E9"/>
    <mergeCell ref="F8:K8"/>
    <mergeCell ref="L8:S8"/>
    <mergeCell ref="A7:C7"/>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s>
  <conditionalFormatting sqref="T10 T20">
    <cfRule type="cellIs" dxfId="615" priority="443" operator="between">
      <formula>0</formula>
      <formula>2</formula>
    </cfRule>
    <cfRule type="cellIs" dxfId="614" priority="442" operator="between">
      <formula>1</formula>
      <formula>2</formula>
    </cfRule>
    <cfRule type="containsText" dxfId="611" priority="439" operator="containsText" text="Muy baja">
      <formula>NOT(ISERROR(SEARCH("Muy baja",T10)))</formula>
    </cfRule>
    <cfRule type="containsText" dxfId="610" priority="438" operator="containsText" text="Baja">
      <formula>NOT(ISERROR(SEARCH("Baja",T10)))</formula>
    </cfRule>
    <cfRule type="containsText" dxfId="609" priority="437" operator="containsText" text="Media">
      <formula>NOT(ISERROR(SEARCH("Media",T10)))</formula>
    </cfRule>
    <cfRule type="containsText" dxfId="608" priority="436" operator="containsText" text="Alta">
      <formula>NOT(ISERROR(SEARCH("Alta",T10)))</formula>
    </cfRule>
    <cfRule type="containsText" dxfId="607" priority="435" operator="containsText" text="Muy bajo">
      <formula>NOT(ISERROR(SEARCH("Muy bajo",T10)))</formula>
    </cfRule>
    <cfRule type="containsText" dxfId="606" priority="434" operator="containsText" text="Muy Baja'Tabla probabilidad'!">
      <formula>NOT(ISERROR(SEARCH("Muy Baja'Tabla probabilidad'!",T10)))</formula>
    </cfRule>
    <cfRule type="containsText" dxfId="605" priority="433" operator="containsText" text="Muy Baja">
      <formula>NOT(ISERROR(SEARCH("Muy Baja",T10)))</formula>
    </cfRule>
    <cfRule type="containsText" dxfId="604" priority="432" operator="containsText" text="Muy Baja">
      <formula>NOT(ISERROR(SEARCH("Muy Baja",T10)))</formula>
    </cfRule>
    <cfRule type="containsText" dxfId="603" priority="431" operator="containsText" text="Muy Baja">
      <formula>NOT(ISERROR(SEARCH("Muy Baja",T10)))</formula>
    </cfRule>
    <cfRule type="containsText" dxfId="602" priority="430" operator="containsText" text="Baja">
      <formula>NOT(ISERROR(SEARCH("Baja",T10)))</formula>
    </cfRule>
    <cfRule type="containsText" dxfId="601" priority="429" operator="containsText" text="Muy Baja">
      <formula>NOT(ISERROR(SEARCH("Muy Baja",T10)))</formula>
    </cfRule>
    <cfRule type="containsText" dxfId="600" priority="428" operator="containsText" text="Media">
      <formula>NOT(ISERROR(SEARCH("Media",T10)))</formula>
    </cfRule>
    <cfRule type="containsText" dxfId="599" priority="427" operator="containsText" text="Media">
      <formula>NOT(ISERROR(SEARCH("Media",T10)))</formula>
    </cfRule>
    <cfRule type="containsText" dxfId="598" priority="426" operator="containsText" text="Media">
      <formula>NOT(ISERROR(SEARCH("Media",T10)))</formula>
    </cfRule>
    <cfRule type="containsText" dxfId="597" priority="425" operator="containsText" text="Alta">
      <formula>NOT(ISERROR(SEARCH("Alta",T10)))</formula>
    </cfRule>
    <cfRule type="containsText" dxfId="596" priority="423" operator="containsText" text="Muy Alta">
      <formula>NOT(ISERROR(SEARCH("Muy Alta",T10)))</formula>
    </cfRule>
    <cfRule type="containsText" dxfId="595" priority="422" operator="containsText" text="Baja">
      <formula>NOT(ISERROR(SEARCH("Baja",T10)))</formula>
    </cfRule>
    <cfRule type="containsText" dxfId="594" priority="421" operator="containsText" text="Muy Baja">
      <formula>NOT(ISERROR(SEARCH("Muy Baja",T10)))</formula>
    </cfRule>
  </conditionalFormatting>
  <conditionalFormatting sqref="T30 T40">
    <cfRule type="cellIs" dxfId="593" priority="378" operator="between">
      <formula>0</formula>
      <formula>2</formula>
    </cfRule>
    <cfRule type="cellIs" dxfId="592" priority="377" operator="between">
      <formula>1</formula>
      <formula>2</formula>
    </cfRule>
    <cfRule type="containsText" dxfId="589" priority="374" operator="containsText" text="Muy baja">
      <formula>NOT(ISERROR(SEARCH("Muy baja",T30)))</formula>
    </cfRule>
    <cfRule type="containsText" dxfId="588" priority="373" operator="containsText" text="Baja">
      <formula>NOT(ISERROR(SEARCH("Baja",T30)))</formula>
    </cfRule>
    <cfRule type="containsText" dxfId="587" priority="372" operator="containsText" text="Media">
      <formula>NOT(ISERROR(SEARCH("Media",T30)))</formula>
    </cfRule>
    <cfRule type="containsText" dxfId="586" priority="371" operator="containsText" text="Alta">
      <formula>NOT(ISERROR(SEARCH("Alta",T30)))</formula>
    </cfRule>
    <cfRule type="containsText" dxfId="585" priority="370" operator="containsText" text="Muy bajo">
      <formula>NOT(ISERROR(SEARCH("Muy bajo",T30)))</formula>
    </cfRule>
    <cfRule type="containsText" dxfId="584" priority="369" operator="containsText" text="Muy Baja'Tabla probabilidad'!">
      <formula>NOT(ISERROR(SEARCH("Muy Baja'Tabla probabilidad'!",T30)))</formula>
    </cfRule>
    <cfRule type="containsText" dxfId="583" priority="368" operator="containsText" text="Muy Baja">
      <formula>NOT(ISERROR(SEARCH("Muy Baja",T30)))</formula>
    </cfRule>
    <cfRule type="containsText" dxfId="582" priority="367" operator="containsText" text="Muy Baja">
      <formula>NOT(ISERROR(SEARCH("Muy Baja",T30)))</formula>
    </cfRule>
    <cfRule type="containsText" dxfId="581" priority="366" operator="containsText" text="Muy Baja">
      <formula>NOT(ISERROR(SEARCH("Muy Baja",T30)))</formula>
    </cfRule>
    <cfRule type="containsText" dxfId="580" priority="365" operator="containsText" text="Baja">
      <formula>NOT(ISERROR(SEARCH("Baja",T30)))</formula>
    </cfRule>
    <cfRule type="containsText" dxfId="579" priority="364" operator="containsText" text="Muy Baja">
      <formula>NOT(ISERROR(SEARCH("Muy Baja",T30)))</formula>
    </cfRule>
    <cfRule type="containsText" dxfId="578" priority="363" operator="containsText" text="Media">
      <formula>NOT(ISERROR(SEARCH("Media",T30)))</formula>
    </cfRule>
    <cfRule type="containsText" dxfId="577" priority="362" operator="containsText" text="Media">
      <formula>NOT(ISERROR(SEARCH("Media",T30)))</formula>
    </cfRule>
    <cfRule type="containsText" dxfId="576" priority="361" operator="containsText" text="Media">
      <formula>NOT(ISERROR(SEARCH("Media",T30)))</formula>
    </cfRule>
    <cfRule type="containsText" dxfId="575" priority="360" operator="containsText" text="Alta">
      <formula>NOT(ISERROR(SEARCH("Alta",T30)))</formula>
    </cfRule>
    <cfRule type="containsText" dxfId="574" priority="358" operator="containsText" text="Muy Alta">
      <formula>NOT(ISERROR(SEARCH("Muy Alta",T30)))</formula>
    </cfRule>
    <cfRule type="containsText" dxfId="573" priority="357" operator="containsText" text="Baja">
      <formula>NOT(ISERROR(SEARCH("Baja",T30)))</formula>
    </cfRule>
    <cfRule type="containsText" dxfId="572" priority="356" operator="containsText" text="Muy Baja">
      <formula>NOT(ISERROR(SEARCH("Muy Baja",T30)))</formula>
    </cfRule>
  </conditionalFormatting>
  <conditionalFormatting sqref="T50 T60 T70">
    <cfRule type="containsText" dxfId="571" priority="198" operator="containsText" text="Media">
      <formula>NOT(ISERROR(SEARCH("Media",T50)))</formula>
    </cfRule>
    <cfRule type="cellIs" dxfId="570" priority="213" operator="between">
      <formula>0</formula>
      <formula>2</formula>
    </cfRule>
    <cfRule type="cellIs" dxfId="569" priority="212" operator="between">
      <formula>1</formula>
      <formula>2</formula>
    </cfRule>
    <cfRule type="containsText" dxfId="566" priority="209" operator="containsText" text="Muy baja">
      <formula>NOT(ISERROR(SEARCH("Muy baja",T50)))</formula>
    </cfRule>
    <cfRule type="containsText" dxfId="565" priority="208" operator="containsText" text="Baja">
      <formula>NOT(ISERROR(SEARCH("Baja",T50)))</formula>
    </cfRule>
    <cfRule type="containsText" dxfId="564" priority="207" operator="containsText" text="Media">
      <formula>NOT(ISERROR(SEARCH("Media",T50)))</formula>
    </cfRule>
    <cfRule type="containsText" dxfId="563" priority="206" operator="containsText" text="Alta">
      <formula>NOT(ISERROR(SEARCH("Alta",T50)))</formula>
    </cfRule>
    <cfRule type="containsText" dxfId="562" priority="205" operator="containsText" text="Muy bajo">
      <formula>NOT(ISERROR(SEARCH("Muy bajo",T50)))</formula>
    </cfRule>
    <cfRule type="containsText" dxfId="561" priority="204" operator="containsText" text="Muy Baja'Tabla probabilidad'!">
      <formula>NOT(ISERROR(SEARCH("Muy Baja'Tabla probabilidad'!",T50)))</formula>
    </cfRule>
    <cfRule type="containsText" dxfId="560" priority="203" operator="containsText" text="Muy Baja">
      <formula>NOT(ISERROR(SEARCH("Muy Baja",T50)))</formula>
    </cfRule>
    <cfRule type="containsText" dxfId="559" priority="202" operator="containsText" text="Muy Baja">
      <formula>NOT(ISERROR(SEARCH("Muy Baja",T50)))</formula>
    </cfRule>
    <cfRule type="containsText" dxfId="558" priority="201" operator="containsText" text="Muy Baja">
      <formula>NOT(ISERROR(SEARCH("Muy Baja",T50)))</formula>
    </cfRule>
    <cfRule type="containsText" dxfId="557" priority="200" operator="containsText" text="Baja">
      <formula>NOT(ISERROR(SEARCH("Baja",T50)))</formula>
    </cfRule>
    <cfRule type="containsText" dxfId="556" priority="199" operator="containsText" text="Muy Baja">
      <formula>NOT(ISERROR(SEARCH("Muy Baja",T50)))</formula>
    </cfRule>
    <cfRule type="containsText" dxfId="555" priority="197" operator="containsText" text="Media">
      <formula>NOT(ISERROR(SEARCH("Media",T50)))</formula>
    </cfRule>
    <cfRule type="containsText" dxfId="554" priority="196" operator="containsText" text="Media">
      <formula>NOT(ISERROR(SEARCH("Media",T50)))</formula>
    </cfRule>
    <cfRule type="containsText" dxfId="553" priority="195" operator="containsText" text="Alta">
      <formula>NOT(ISERROR(SEARCH("Alta",T50)))</formula>
    </cfRule>
    <cfRule type="containsText" dxfId="552" priority="193" operator="containsText" text="Muy Alta">
      <formula>NOT(ISERROR(SEARCH("Muy Alta",T50)))</formula>
    </cfRule>
    <cfRule type="containsText" dxfId="551" priority="192" operator="containsText" text="Baja">
      <formula>NOT(ISERROR(SEARCH("Baja",T50)))</formula>
    </cfRule>
    <cfRule type="containsText" dxfId="550" priority="191" operator="containsText" text="Muy Baja">
      <formula>NOT(ISERROR(SEARCH("Muy Baja",T50)))</formula>
    </cfRule>
  </conditionalFormatting>
  <conditionalFormatting sqref="T80">
    <cfRule type="containsText" dxfId="549" priority="45" operator="containsText" text="Muy Alta">
      <formula>NOT(ISERROR(SEARCH("Muy Alta",T80)))</formula>
    </cfRule>
    <cfRule type="containsText" dxfId="548" priority="50" operator="containsText" text="Muy Baja">
      <formula>NOT(ISERROR(SEARCH("Muy Baja",T80)))</formula>
    </cfRule>
    <cfRule type="containsText" dxfId="547" priority="43" operator="containsText" text="Muy Baja">
      <formula>NOT(ISERROR(SEARCH("Muy Baja",T80)))</formula>
    </cfRule>
    <cfRule type="containsText" dxfId="546" priority="44" operator="containsText" text="Baja">
      <formula>NOT(ISERROR(SEARCH("Baja",T80)))</formula>
    </cfRule>
    <cfRule type="containsText" dxfId="545" priority="46" operator="containsText" text="Alta">
      <formula>NOT(ISERROR(SEARCH("Alta",T80)))</formula>
    </cfRule>
    <cfRule type="containsText" dxfId="544" priority="47" operator="containsText" text="Media">
      <formula>NOT(ISERROR(SEARCH("Media",T80)))</formula>
    </cfRule>
    <cfRule type="containsText" dxfId="543" priority="48" operator="containsText" text="Media">
      <formula>NOT(ISERROR(SEARCH("Media",T80)))</formula>
    </cfRule>
    <cfRule type="containsText" dxfId="542" priority="49" operator="containsText" text="Media">
      <formula>NOT(ISERROR(SEARCH("Media",T80)))</formula>
    </cfRule>
    <cfRule type="containsText" dxfId="541" priority="51" operator="containsText" text="Baja">
      <formula>NOT(ISERROR(SEARCH("Baja",T80)))</formula>
    </cfRule>
    <cfRule type="containsText" dxfId="540" priority="52" operator="containsText" text="Muy Baja">
      <formula>NOT(ISERROR(SEARCH("Muy Baja",T80)))</formula>
    </cfRule>
    <cfRule type="cellIs" dxfId="539" priority="64" operator="between">
      <formula>0</formula>
      <formula>2</formula>
    </cfRule>
    <cfRule type="cellIs" dxfId="538" priority="63" operator="between">
      <formula>1</formula>
      <formula>2</formula>
    </cfRule>
    <cfRule type="containsText" dxfId="535" priority="53" operator="containsText" text="Muy Baja">
      <formula>NOT(ISERROR(SEARCH("Muy Baja",T80)))</formula>
    </cfRule>
    <cfRule type="containsText" dxfId="534" priority="60" operator="containsText" text="Muy baja">
      <formula>NOT(ISERROR(SEARCH("Muy baja",T80)))</formula>
    </cfRule>
    <cfRule type="containsText" dxfId="533" priority="59" operator="containsText" text="Baja">
      <formula>NOT(ISERROR(SEARCH("Baja",T80)))</formula>
    </cfRule>
    <cfRule type="containsText" dxfId="532" priority="58" operator="containsText" text="Media">
      <formula>NOT(ISERROR(SEARCH("Media",T80)))</formula>
    </cfRule>
    <cfRule type="containsText" dxfId="531" priority="57" operator="containsText" text="Alta">
      <formula>NOT(ISERROR(SEARCH("Alta",T80)))</formula>
    </cfRule>
    <cfRule type="containsText" dxfId="530" priority="56" operator="containsText" text="Muy bajo">
      <formula>NOT(ISERROR(SEARCH("Muy bajo",T80)))</formula>
    </cfRule>
    <cfRule type="containsText" dxfId="529" priority="55" operator="containsText" text="Muy Baja'Tabla probabilidad'!">
      <formula>NOT(ISERROR(SEARCH("Muy Baja'Tabla probabilidad'!",T80)))</formula>
    </cfRule>
    <cfRule type="containsText" dxfId="528" priority="54" operator="containsText" text="Muy Baja">
      <formula>NOT(ISERROR(SEARCH("Muy Baja",T80)))</formula>
    </cfRule>
  </conditionalFormatting>
  <conditionalFormatting sqref="T90">
    <cfRule type="containsText" dxfId="527" priority="13" operator="containsText" text="Muy Alta">
      <formula>NOT(ISERROR(SEARCH("Muy Alta",T90)))</formula>
    </cfRule>
    <cfRule type="containsText" dxfId="526" priority="11" operator="containsText" text="Muy Baja">
      <formula>NOT(ISERROR(SEARCH("Muy Baja",T90)))</formula>
    </cfRule>
    <cfRule type="containsText" dxfId="525" priority="12" operator="containsText" text="Baja">
      <formula>NOT(ISERROR(SEARCH("Baja",T90)))</formula>
    </cfRule>
    <cfRule type="containsText" dxfId="524" priority="14" operator="containsText" text="Alta">
      <formula>NOT(ISERROR(SEARCH("Alta",T90)))</formula>
    </cfRule>
    <cfRule type="containsText" dxfId="523" priority="20" operator="containsText" text="Muy Baja">
      <formula>NOT(ISERROR(SEARCH("Muy Baja",T90)))</formula>
    </cfRule>
    <cfRule type="containsText" dxfId="522" priority="19" operator="containsText" text="Baja">
      <formula>NOT(ISERROR(SEARCH("Baja",T90)))</formula>
    </cfRule>
    <cfRule type="containsText" dxfId="521" priority="18" operator="containsText" text="Muy Baja">
      <formula>NOT(ISERROR(SEARCH("Muy Baja",T90)))</formula>
    </cfRule>
    <cfRule type="containsText" dxfId="520" priority="17" operator="containsText" text="Media">
      <formula>NOT(ISERROR(SEARCH("Media",T90)))</formula>
    </cfRule>
    <cfRule type="containsText" dxfId="519" priority="21" operator="containsText" text="Muy Baja">
      <formula>NOT(ISERROR(SEARCH("Muy Baja",T90)))</formula>
    </cfRule>
    <cfRule type="containsText" dxfId="518" priority="22" operator="containsText" text="Muy Baja">
      <formula>NOT(ISERROR(SEARCH("Muy Baja",T90)))</formula>
    </cfRule>
    <cfRule type="cellIs" dxfId="517" priority="31" operator="between">
      <formula>1</formula>
      <formula>2</formula>
    </cfRule>
    <cfRule type="containsText" dxfId="514" priority="28" operator="containsText" text="Muy baja">
      <formula>NOT(ISERROR(SEARCH("Muy baja",T90)))</formula>
    </cfRule>
    <cfRule type="cellIs" dxfId="513" priority="32" operator="between">
      <formula>0</formula>
      <formula>2</formula>
    </cfRule>
    <cfRule type="containsText" dxfId="512" priority="27" operator="containsText" text="Baja">
      <formula>NOT(ISERROR(SEARCH("Baja",T90)))</formula>
    </cfRule>
    <cfRule type="containsText" dxfId="511" priority="23" operator="containsText" text="Muy Baja'Tabla probabilidad'!">
      <formula>NOT(ISERROR(SEARCH("Muy Baja'Tabla probabilidad'!",T90)))</formula>
    </cfRule>
    <cfRule type="containsText" dxfId="510" priority="24" operator="containsText" text="Muy bajo">
      <formula>NOT(ISERROR(SEARCH("Muy bajo",T90)))</formula>
    </cfRule>
    <cfRule type="containsText" dxfId="509" priority="16" operator="containsText" text="Media">
      <formula>NOT(ISERROR(SEARCH("Media",T90)))</formula>
    </cfRule>
    <cfRule type="containsText" dxfId="508" priority="15" operator="containsText" text="Media">
      <formula>NOT(ISERROR(SEARCH("Media",T90)))</formula>
    </cfRule>
    <cfRule type="containsText" dxfId="507" priority="25" operator="containsText" text="Alta">
      <formula>NOT(ISERROR(SEARCH("Alta",T90)))</formula>
    </cfRule>
    <cfRule type="containsText" dxfId="506" priority="26" operator="containsText" text="Media">
      <formula>NOT(ISERROR(SEARCH("Media",T90)))</formula>
    </cfRule>
  </conditionalFormatting>
  <conditionalFormatting sqref="U10 U20">
    <cfRule type="containsText" dxfId="505" priority="415" operator="containsText" text="Catastrófico">
      <formula>NOT(ISERROR(SEARCH("Catastrófico",U10)))</formula>
    </cfRule>
    <cfRule type="containsText" dxfId="504" priority="417" operator="containsText" text="Alta">
      <formula>NOT(ISERROR(SEARCH("Alta",U10)))</formula>
    </cfRule>
    <cfRule type="containsText" dxfId="503" priority="418" operator="containsText" text="Moderado">
      <formula>NOT(ISERROR(SEARCH("Moderado",U10)))</formula>
    </cfRule>
    <cfRule type="containsText" dxfId="502" priority="419" operator="containsText" text="Menor">
      <formula>NOT(ISERROR(SEARCH("Menor",U10)))</formula>
    </cfRule>
    <cfRule type="containsText" dxfId="501" priority="420" operator="containsText" text="Leve">
      <formula>NOT(ISERROR(SEARCH("Leve",U10)))</formula>
    </cfRule>
    <cfRule type="containsText" dxfId="500" priority="416" operator="containsText" text="Mayor">
      <formula>NOT(ISERROR(SEARCH("Mayor",U10)))</formula>
    </cfRule>
  </conditionalFormatting>
  <conditionalFormatting sqref="U30 U40">
    <cfRule type="containsText" dxfId="499" priority="352" operator="containsText" text="Alta">
      <formula>NOT(ISERROR(SEARCH("Alta",U30)))</formula>
    </cfRule>
    <cfRule type="containsText" dxfId="498" priority="351" operator="containsText" text="Mayor">
      <formula>NOT(ISERROR(SEARCH("Mayor",U30)))</formula>
    </cfRule>
    <cfRule type="containsText" dxfId="497" priority="353" operator="containsText" text="Moderado">
      <formula>NOT(ISERROR(SEARCH("Moderado",U30)))</formula>
    </cfRule>
    <cfRule type="containsText" dxfId="496" priority="354" operator="containsText" text="Menor">
      <formula>NOT(ISERROR(SEARCH("Menor",U30)))</formula>
    </cfRule>
    <cfRule type="containsText" dxfId="495" priority="355" operator="containsText" text="Leve">
      <formula>NOT(ISERROR(SEARCH("Leve",U30)))</formula>
    </cfRule>
    <cfRule type="containsText" dxfId="494" priority="350" operator="containsText" text="Catastrófico">
      <formula>NOT(ISERROR(SEARCH("Catastrófico",U30)))</formula>
    </cfRule>
  </conditionalFormatting>
  <conditionalFormatting sqref="U50 U60 U70">
    <cfRule type="containsText" dxfId="493" priority="71" operator="containsText" text="Alta">
      <formula>NOT(ISERROR(SEARCH("Alta",U50)))</formula>
    </cfRule>
    <cfRule type="containsText" dxfId="492" priority="69" operator="containsText" text="Catastrófico">
      <formula>NOT(ISERROR(SEARCH("Catastrófico",U50)))</formula>
    </cfRule>
    <cfRule type="containsText" dxfId="491" priority="74" operator="containsText" text="Leve">
      <formula>NOT(ISERROR(SEARCH("Leve",U50)))</formula>
    </cfRule>
    <cfRule type="containsText" dxfId="490" priority="73" operator="containsText" text="Menor">
      <formula>NOT(ISERROR(SEARCH("Menor",U50)))</formula>
    </cfRule>
    <cfRule type="containsText" dxfId="489" priority="72" operator="containsText" text="Moderado">
      <formula>NOT(ISERROR(SEARCH("Moderado",U50)))</formula>
    </cfRule>
    <cfRule type="containsText" dxfId="488" priority="70" operator="containsText" text="Mayor">
      <formula>NOT(ISERROR(SEARCH("Mayor",U50)))</formula>
    </cfRule>
  </conditionalFormatting>
  <conditionalFormatting sqref="U80">
    <cfRule type="containsText" dxfId="487" priority="39" operator="containsText" text="Alta">
      <formula>NOT(ISERROR(SEARCH("Alta",U80)))</formula>
    </cfRule>
    <cfRule type="containsText" dxfId="486" priority="37" operator="containsText" text="Catastrófico">
      <formula>NOT(ISERROR(SEARCH("Catastrófico",U80)))</formula>
    </cfRule>
    <cfRule type="containsText" dxfId="485" priority="38" operator="containsText" text="Mayor">
      <formula>NOT(ISERROR(SEARCH("Mayor",U80)))</formula>
    </cfRule>
    <cfRule type="containsText" dxfId="484" priority="41" operator="containsText" text="Menor">
      <formula>NOT(ISERROR(SEARCH("Menor",U80)))</formula>
    </cfRule>
    <cfRule type="containsText" dxfId="483" priority="40" operator="containsText" text="Moderado">
      <formula>NOT(ISERROR(SEARCH("Moderado",U80)))</formula>
    </cfRule>
    <cfRule type="containsText" dxfId="482" priority="42" operator="containsText" text="Leve">
      <formula>NOT(ISERROR(SEARCH("Leve",U80)))</formula>
    </cfRule>
  </conditionalFormatting>
  <conditionalFormatting sqref="U90">
    <cfRule type="containsText" dxfId="481" priority="9" operator="containsText" text="Menor">
      <formula>NOT(ISERROR(SEARCH("Menor",U90)))</formula>
    </cfRule>
    <cfRule type="containsText" dxfId="480" priority="7" operator="containsText" text="Alta">
      <formula>NOT(ISERROR(SEARCH("Alta",U90)))</formula>
    </cfRule>
    <cfRule type="containsText" dxfId="479" priority="10" operator="containsText" text="Leve">
      <formula>NOT(ISERROR(SEARCH("Leve",U90)))</formula>
    </cfRule>
    <cfRule type="containsText" dxfId="478" priority="5" operator="containsText" text="Catastrófico">
      <formula>NOT(ISERROR(SEARCH("Catastrófico",U90)))</formula>
    </cfRule>
    <cfRule type="containsText" dxfId="477" priority="8" operator="containsText" text="Moderado">
      <formula>NOT(ISERROR(SEARCH("Moderado",U90)))</formula>
    </cfRule>
    <cfRule type="containsText" dxfId="476" priority="6" operator="containsText" text="Mayor">
      <formula>NOT(ISERROR(SEARCH("Mayor",U90)))</formula>
    </cfRule>
  </conditionalFormatting>
  <conditionalFormatting sqref="V10 V20">
    <cfRule type="containsText" dxfId="475" priority="382" operator="containsText" text="Moderado">
      <formula>NOT(ISERROR(SEARCH("Moderado",V10)))</formula>
    </cfRule>
    <cfRule type="containsText" dxfId="474" priority="381" operator="containsText" text="Bajo">
      <formula>NOT(ISERROR(SEARCH("Bajo",V10)))</formula>
    </cfRule>
    <cfRule type="containsText" dxfId="473" priority="380" operator="containsText" text="Alto">
      <formula>NOT(ISERROR(SEARCH("Alto",V10)))</formula>
    </cfRule>
    <cfRule type="containsText" dxfId="472" priority="379" operator="containsText" text="Extremo">
      <formula>NOT(ISERROR(SEARCH("Extremo",V10)))</formula>
    </cfRule>
  </conditionalFormatting>
  <conditionalFormatting sqref="V30 V40">
    <cfRule type="containsText" dxfId="471" priority="346" operator="containsText" text="Extremo">
      <formula>NOT(ISERROR(SEARCH("Extremo",V30)))</formula>
    </cfRule>
    <cfRule type="containsText" dxfId="470" priority="348" operator="containsText" text="Bajo">
      <formula>NOT(ISERROR(SEARCH("Bajo",V30)))</formula>
    </cfRule>
    <cfRule type="containsText" dxfId="469" priority="347" operator="containsText" text="Alto">
      <formula>NOT(ISERROR(SEARCH("Alto",V30)))</formula>
    </cfRule>
    <cfRule type="containsText" dxfId="468" priority="349" operator="containsText" text="Moderado">
      <formula>NOT(ISERROR(SEARCH("Moderado",V30)))</formula>
    </cfRule>
  </conditionalFormatting>
  <conditionalFormatting sqref="V50 V60 V70">
    <cfRule type="containsText" dxfId="467" priority="66" operator="containsText" text="Alto">
      <formula>NOT(ISERROR(SEARCH("Alto",V50)))</formula>
    </cfRule>
    <cfRule type="containsText" dxfId="466" priority="65" operator="containsText" text="Extremo">
      <formula>NOT(ISERROR(SEARCH("Extremo",V50)))</formula>
    </cfRule>
    <cfRule type="containsText" dxfId="465" priority="67" operator="containsText" text="Bajo">
      <formula>NOT(ISERROR(SEARCH("Bajo",V50)))</formula>
    </cfRule>
    <cfRule type="containsText" dxfId="464" priority="68" operator="containsText" text="Moderado">
      <formula>NOT(ISERROR(SEARCH("Moderado",V50)))</formula>
    </cfRule>
  </conditionalFormatting>
  <conditionalFormatting sqref="V80">
    <cfRule type="containsText" dxfId="463" priority="33" operator="containsText" text="Extremo">
      <formula>NOT(ISERROR(SEARCH("Extremo",V80)))</formula>
    </cfRule>
    <cfRule type="containsText" dxfId="462" priority="34" operator="containsText" text="Alto">
      <formula>NOT(ISERROR(SEARCH("Alto",V80)))</formula>
    </cfRule>
    <cfRule type="containsText" dxfId="461" priority="36" operator="containsText" text="Moderado">
      <formula>NOT(ISERROR(SEARCH("Moderado",V80)))</formula>
    </cfRule>
    <cfRule type="containsText" dxfId="460" priority="35" operator="containsText" text="Bajo">
      <formula>NOT(ISERROR(SEARCH("Bajo",V80)))</formula>
    </cfRule>
  </conditionalFormatting>
  <conditionalFormatting sqref="V90">
    <cfRule type="containsText" dxfId="459" priority="4" operator="containsText" text="Moderado">
      <formula>NOT(ISERROR(SEARCH("Moderado",V90)))</formula>
    </cfRule>
    <cfRule type="containsText" dxfId="458" priority="3" operator="containsText" text="Bajo">
      <formula>NOT(ISERROR(SEARCH("Bajo",V90)))</formula>
    </cfRule>
    <cfRule type="containsText" dxfId="457" priority="2" operator="containsText" text="Alto">
      <formula>NOT(ISERROR(SEARCH("Alto",V90)))</formula>
    </cfRule>
    <cfRule type="containsText" dxfId="456" priority="1" operator="containsText" text="Extremo">
      <formula>NOT(ISERROR(SEARCH("Extremo",V90)))</formula>
    </cfRule>
  </conditionalFormatting>
  <dataValidations count="2">
    <dataValidation allowBlank="1" showInputMessage="1" showErrorMessage="1" prompt="Enunciar cuál es el control" sqref="E25:E28 E23 M70 M10:M14 M31 E43 E45:E48 M90 E50 E41 M50 E65:E68 M60:M61 E73 E75:E78 M72 M80 M20 E83 E85:E88 E92:E93 E95:E98 E10:E21 E30:E31 E33:E38 E57 E52:E53 E90 E80" xr:uid="{00000000-0002-0000-0500-000000000000}"/>
    <dataValidation type="list" allowBlank="1" showInputMessage="1" showErrorMessage="1" sqref="N10:Q99 F10:I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41"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440" operator="containsText" id="{877E8953-578D-45F2-A4D3-A91A39387986}">
            <xm:f>NOT(ISERROR(SEARCH('8- Políticas de Administración '!$B$5,T10)))</xm:f>
            <xm:f>'8- Políticas de Administración '!$B$5</xm:f>
            <x14:dxf>
              <font>
                <color rgb="FF006100"/>
              </font>
              <fill>
                <patternFill>
                  <bgColor rgb="FFC6EFCE"/>
                </patternFill>
              </fill>
            </x14:dxf>
          </x14:cfRule>
          <xm:sqref>T10 T20</xm:sqref>
        </x14:conditionalFormatting>
        <x14:conditionalFormatting xmlns:xm="http://schemas.microsoft.com/office/excel/2006/main">
          <x14:cfRule type="containsText" priority="376" operator="containsText" id="{4A5CB758-D53F-47C8-9384-058703BDD194}">
            <xm:f>NOT(ISERROR(SEARCH('8- Políticas de Administración '!$B$5,T30)))</xm:f>
            <xm:f>'8- Políticas de Administración '!$B$5</xm:f>
            <x14:dxf>
              <font>
                <color rgb="FF9C0006"/>
              </font>
              <fill>
                <patternFill>
                  <bgColor rgb="FFFFC7CE"/>
                </patternFill>
              </fill>
            </x14:dxf>
          </x14:cfRule>
          <x14:cfRule type="containsText" priority="375" operator="containsText" id="{1A93245F-2F6E-4286-B0B4-8AEBA7CD6C52}">
            <xm:f>NOT(ISERROR(SEARCH('8- Políticas de Administración '!$B$5,T30)))</xm:f>
            <xm:f>'8- Políticas de Administración '!$B$5</xm:f>
            <x14:dxf>
              <font>
                <color rgb="FF006100"/>
              </font>
              <fill>
                <patternFill>
                  <bgColor rgb="FFC6EFCE"/>
                </patternFill>
              </fill>
            </x14:dxf>
          </x14:cfRule>
          <xm:sqref>T30 T40</xm:sqref>
        </x14:conditionalFormatting>
        <x14:conditionalFormatting xmlns:xm="http://schemas.microsoft.com/office/excel/2006/main">
          <x14:cfRule type="containsText" priority="211" operator="containsText" id="{FB927DED-08A8-4972-857B-A4A884F0DD0D}">
            <xm:f>NOT(ISERROR(SEARCH('8- Políticas de Administración '!$B$5,T50)))</xm:f>
            <xm:f>'8- Políticas de Administración '!$B$5</xm:f>
            <x14:dxf>
              <font>
                <color rgb="FF9C0006"/>
              </font>
              <fill>
                <patternFill>
                  <bgColor rgb="FFFFC7CE"/>
                </patternFill>
              </fill>
            </x14:dxf>
          </x14:cfRule>
          <x14:cfRule type="containsText" priority="210" operator="containsText" id="{A5173A80-D256-4C96-9694-525C9DB1E3BD}">
            <xm:f>NOT(ISERROR(SEARCH('8- Políticas de Administración '!$B$5,T50)))</xm:f>
            <xm:f>'8- Políticas de Administración '!$B$5</xm:f>
            <x14:dxf>
              <font>
                <color rgb="FF006100"/>
              </font>
              <fill>
                <patternFill>
                  <bgColor rgb="FFC6EFCE"/>
                </patternFill>
              </fill>
            </x14:dxf>
          </x14:cfRule>
          <xm:sqref>T50 T60 T70</xm:sqref>
        </x14:conditionalFormatting>
        <x14:conditionalFormatting xmlns:xm="http://schemas.microsoft.com/office/excel/2006/main">
          <x14:cfRule type="containsText" priority="62" operator="containsText" id="{9346DFC4-5913-4A84-BF3F-2E8ED7A1EB3E}">
            <xm:f>NOT(ISERROR(SEARCH('8- Políticas de Administración '!$B$5,T80)))</xm:f>
            <xm:f>'8- Políticas de Administración '!$B$5</xm:f>
            <x14:dxf>
              <font>
                <color rgb="FF9C0006"/>
              </font>
              <fill>
                <patternFill>
                  <bgColor rgb="FFFFC7CE"/>
                </patternFill>
              </fill>
            </x14:dxf>
          </x14:cfRule>
          <x14:cfRule type="containsText" priority="61" operator="containsText" id="{7A7A4DBD-CB81-497A-9D53-74C73CCBE393}">
            <xm:f>NOT(ISERROR(SEARCH('8- Políticas de Administración '!$B$5,T80)))</xm:f>
            <xm:f>'8- Políticas de Administración '!$B$5</xm:f>
            <x14:dxf>
              <font>
                <color rgb="FF006100"/>
              </font>
              <fill>
                <patternFill>
                  <bgColor rgb="FFC6EFCE"/>
                </patternFill>
              </fill>
            </x14:dxf>
          </x14:cfRule>
          <xm:sqref>T80</xm:sqref>
        </x14:conditionalFormatting>
        <x14:conditionalFormatting xmlns:xm="http://schemas.microsoft.com/office/excel/2006/main">
          <x14:cfRule type="containsText" priority="30" operator="containsText" id="{BDC554AB-BD88-4C4A-BA6C-6A46F053B493}">
            <xm:f>NOT(ISERROR(SEARCH('8- Políticas de Administración '!$B$5,T90)))</xm:f>
            <xm:f>'8- Políticas de Administración '!$B$5</xm:f>
            <x14:dxf>
              <font>
                <color rgb="FF9C0006"/>
              </font>
              <fill>
                <patternFill>
                  <bgColor rgb="FFFFC7CE"/>
                </patternFill>
              </fill>
            </x14:dxf>
          </x14:cfRule>
          <x14:cfRule type="containsText" priority="29" operator="containsText" id="{85638F1C-25D8-45A7-A1BA-4F9D22DF360B}">
            <xm:f>NOT(ISERROR(SEARCH('8- Políticas de Administración '!$B$5,T90)))</xm:f>
            <xm:f>'8- Políticas de Administración '!$B$5</xm:f>
            <x14:dxf>
              <font>
                <color rgb="FF006100"/>
              </font>
              <fill>
                <patternFill>
                  <bgColor rgb="FFC6EFCE"/>
                </patternFill>
              </fill>
            </x14:dxf>
          </x14:cfRule>
          <xm:sqref>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99"/>
  <sheetViews>
    <sheetView showGridLines="0" topLeftCell="F15" zoomScale="70" zoomScaleNormal="70" zoomScalePageLayoutView="70" workbookViewId="0">
      <selection activeCell="R20" sqref="R20"/>
    </sheetView>
  </sheetViews>
  <sheetFormatPr baseColWidth="10" defaultColWidth="11.5" defaultRowHeight="15"/>
  <cols>
    <col min="1" max="1" width="5.5" customWidth="1"/>
    <col min="2" max="2" width="25.33203125" customWidth="1"/>
    <col min="3" max="3" width="48.5" customWidth="1"/>
    <col min="4" max="4" width="25.33203125" hidden="1" customWidth="1"/>
    <col min="5" max="5" width="43" hidden="1" customWidth="1"/>
    <col min="6" max="6" width="20.33203125" customWidth="1"/>
    <col min="7" max="7" width="18.5" customWidth="1"/>
    <col min="8" max="8" width="22.6640625" customWidth="1"/>
    <col min="9" max="9" width="2.6640625" style="2" customWidth="1"/>
    <col min="10" max="10" width="18.33203125" customWidth="1"/>
    <col min="11" max="11" width="16.6640625" customWidth="1"/>
    <col min="12" max="12" width="21.5" style="34" hidden="1" customWidth="1"/>
    <col min="13" max="13" width="16.6640625" customWidth="1"/>
    <col min="14" max="14" width="17.5" customWidth="1"/>
    <col min="15" max="15" width="43.5" style="11" customWidth="1"/>
    <col min="16" max="16" width="17.5" style="11" customWidth="1"/>
    <col min="17" max="17" width="22" style="11" customWidth="1"/>
    <col min="18" max="269" width="11.5" style="11"/>
    <col min="270" max="16384" width="11.5" style="16"/>
  </cols>
  <sheetData>
    <row r="1" spans="1:269" s="13" customFormat="1" ht="28">
      <c r="A1" s="427"/>
      <c r="B1" s="428"/>
      <c r="C1" s="428"/>
      <c r="D1" s="116"/>
      <c r="E1" s="35"/>
      <c r="F1" s="513"/>
      <c r="G1" s="513"/>
      <c r="H1" s="513"/>
      <c r="I1" s="513"/>
      <c r="J1" s="513"/>
      <c r="K1" s="513"/>
      <c r="L1" s="513"/>
      <c r="M1" s="513"/>
      <c r="N1" s="513"/>
      <c r="O1" s="513"/>
      <c r="P1" s="513"/>
      <c r="Q1" s="513"/>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8">
      <c r="A2" s="429"/>
      <c r="B2" s="430"/>
      <c r="C2" s="430"/>
      <c r="D2" s="117"/>
      <c r="E2" s="30"/>
      <c r="F2" s="513"/>
      <c r="G2" s="513"/>
      <c r="H2" s="513"/>
      <c r="I2" s="513"/>
      <c r="J2" s="513"/>
      <c r="K2" s="513"/>
      <c r="L2" s="513"/>
      <c r="M2" s="513"/>
      <c r="N2" s="513"/>
      <c r="O2" s="513"/>
      <c r="P2" s="513"/>
      <c r="Q2" s="513"/>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8">
      <c r="A3" s="38"/>
      <c r="B3" s="1"/>
      <c r="C3" s="1"/>
      <c r="D3" s="117"/>
      <c r="E3" s="30"/>
      <c r="F3" s="541"/>
      <c r="G3" s="541"/>
      <c r="H3" s="541"/>
      <c r="I3" s="541"/>
      <c r="J3" s="541"/>
      <c r="K3" s="541"/>
      <c r="L3" s="541"/>
      <c r="M3" s="541"/>
      <c r="N3" s="541"/>
      <c r="O3" s="541"/>
      <c r="P3" s="541"/>
      <c r="Q3" s="541"/>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31" t="s">
        <v>267</v>
      </c>
      <c r="B4" s="431"/>
      <c r="C4" s="515" t="s">
        <v>5</v>
      </c>
      <c r="D4" s="515"/>
      <c r="E4" s="515"/>
      <c r="F4" s="515"/>
      <c r="G4" s="515"/>
      <c r="H4" s="515"/>
      <c r="I4" s="515"/>
      <c r="J4" s="515"/>
      <c r="K4" s="515"/>
      <c r="L4" s="515"/>
      <c r="M4" s="515"/>
      <c r="N4" s="515"/>
      <c r="O4" s="515"/>
      <c r="P4" s="515"/>
      <c r="Q4" s="515"/>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31" t="s">
        <v>268</v>
      </c>
      <c r="B5" s="431"/>
      <c r="C5" s="515" t="s">
        <v>36</v>
      </c>
      <c r="D5" s="515"/>
      <c r="E5" s="515"/>
      <c r="F5" s="515"/>
      <c r="G5" s="515"/>
      <c r="H5" s="515"/>
      <c r="I5" s="515"/>
      <c r="J5" s="515"/>
      <c r="K5" s="515"/>
      <c r="L5" s="515"/>
      <c r="M5" s="515"/>
      <c r="N5" s="515"/>
      <c r="O5" s="515"/>
      <c r="P5" s="515"/>
      <c r="Q5" s="515"/>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31" t="s">
        <v>269</v>
      </c>
      <c r="B6" s="431"/>
      <c r="C6" s="514" t="s">
        <v>270</v>
      </c>
      <c r="D6" s="514"/>
      <c r="E6" s="514"/>
      <c r="F6" s="514"/>
      <c r="G6" s="514"/>
      <c r="H6" s="514"/>
      <c r="I6" s="514"/>
      <c r="J6" s="514"/>
      <c r="K6" s="514"/>
      <c r="L6" s="514"/>
      <c r="M6" s="514"/>
      <c r="N6" s="514"/>
      <c r="O6" s="514"/>
      <c r="P6" s="514"/>
      <c r="Q6" s="514"/>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thickBot="1">
      <c r="A7" s="546" t="s">
        <v>407</v>
      </c>
      <c r="B7" s="546"/>
      <c r="C7" s="546"/>
      <c r="D7" s="546"/>
      <c r="E7" s="546"/>
      <c r="F7" s="546" t="s">
        <v>286</v>
      </c>
      <c r="G7" s="546"/>
      <c r="H7" s="546"/>
      <c r="I7" s="80"/>
      <c r="J7" s="466" t="s">
        <v>408</v>
      </c>
      <c r="K7" s="466"/>
      <c r="L7" s="466"/>
      <c r="M7" s="466"/>
      <c r="N7" s="467"/>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94" t="s">
        <v>276</v>
      </c>
      <c r="B8" s="495" t="s">
        <v>358</v>
      </c>
      <c r="C8" s="547" t="s">
        <v>278</v>
      </c>
      <c r="D8" s="549" t="s">
        <v>288</v>
      </c>
      <c r="E8" s="495" t="s">
        <v>272</v>
      </c>
      <c r="F8" s="544" t="s">
        <v>409</v>
      </c>
      <c r="G8" s="544" t="s">
        <v>410</v>
      </c>
      <c r="H8" s="544" t="s">
        <v>411</v>
      </c>
      <c r="I8" s="542"/>
      <c r="J8" s="544" t="s">
        <v>412</v>
      </c>
      <c r="K8" s="544" t="s">
        <v>413</v>
      </c>
      <c r="L8" s="544" t="s">
        <v>414</v>
      </c>
      <c r="M8" s="544" t="s">
        <v>415</v>
      </c>
      <c r="N8" s="544" t="s">
        <v>416</v>
      </c>
      <c r="O8" s="544" t="s">
        <v>417</v>
      </c>
      <c r="P8" s="544" t="s">
        <v>418</v>
      </c>
      <c r="Q8" s="544" t="s">
        <v>419</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32"/>
      <c r="B9" s="496"/>
      <c r="C9" s="548"/>
      <c r="D9" s="550"/>
      <c r="E9" s="496"/>
      <c r="F9" s="545"/>
      <c r="G9" s="545"/>
      <c r="H9" s="545"/>
      <c r="I9" s="543"/>
      <c r="J9" s="545"/>
      <c r="K9" s="545"/>
      <c r="L9" s="545"/>
      <c r="M9" s="545"/>
      <c r="N9" s="545"/>
      <c r="O9" s="545"/>
      <c r="P9" s="545"/>
      <c r="Q9" s="545"/>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48">
      <c r="A10" s="438">
        <f>'5- Identificación de Riesgos'!A10</f>
        <v>1</v>
      </c>
      <c r="B10" s="426" t="str">
        <f>'5- Identificación de Riesgos'!B10</f>
        <v>Posibilidad de Incumplimiento en la publicación de información</v>
      </c>
      <c r="C10" s="426" t="str">
        <f>'5- Identificación de Riesgos'!C10</f>
        <v xml:space="preserve">Incumplimiento en la publicación de la información administrativa y Judicial de uso y consulta para los usuarios y partes interesadas, en el tiempo establecido o requerido, por Ley o por la Entidad.
</v>
      </c>
      <c r="D10" s="426" t="s">
        <v>420</v>
      </c>
      <c r="E10" s="181" t="str">
        <f>'5- Identificación de Riesgos'!D10</f>
        <v>1. Fallas en la operación eficiente de la infraestructura de los sistemas de información de la Rama Judicial utilizados</v>
      </c>
      <c r="F10" s="443" t="str">
        <f>'5- Identificación de Riesgos'!H10</f>
        <v>Muy Baja - 1</v>
      </c>
      <c r="G10" s="426" t="str">
        <f>'5- Identificación de Riesgos'!M10</f>
        <v>Catastrófico - 5</v>
      </c>
      <c r="H10" s="426" t="str">
        <f>'5- Identificación de Riesgos'!N10</f>
        <v>Extremo - 5</v>
      </c>
      <c r="I10" s="532"/>
      <c r="J10" s="521" t="str">
        <f>'6- Valoración Controles'!T10</f>
        <v>Muy Baja - 1</v>
      </c>
      <c r="K10" s="521" t="str">
        <f>'6- Valoración Controles'!U10</f>
        <v>Mayor - 4</v>
      </c>
      <c r="L10" s="524" t="e">
        <f>AVERAGE(#REF!)</f>
        <v>#REF!</v>
      </c>
      <c r="M10" s="426" t="str">
        <f>'6- Valoración Controles'!V10</f>
        <v>Alto  - 4</v>
      </c>
      <c r="N10" s="426" t="s">
        <v>421</v>
      </c>
      <c r="O10" s="298" t="s">
        <v>422</v>
      </c>
      <c r="P10" s="298" t="s">
        <v>423</v>
      </c>
      <c r="Q10" s="299">
        <v>45473</v>
      </c>
    </row>
    <row r="11" spans="1:269" ht="13.5" customHeight="1">
      <c r="A11" s="439"/>
      <c r="B11" s="403"/>
      <c r="C11" s="403"/>
      <c r="D11" s="403"/>
      <c r="E11" s="182" t="str">
        <f>'5- Identificación de Riesgos'!D11</f>
        <v>2. Dificultad en la obtención del material debidamente procesado para su publicación.</v>
      </c>
      <c r="F11" s="409"/>
      <c r="G11" s="527"/>
      <c r="H11" s="403"/>
      <c r="I11" s="533"/>
      <c r="J11" s="522"/>
      <c r="K11" s="522"/>
      <c r="L11" s="525"/>
      <c r="M11" s="403"/>
      <c r="N11" s="403"/>
      <c r="O11" s="186"/>
      <c r="P11" s="186"/>
      <c r="Q11" s="187"/>
    </row>
    <row r="12" spans="1:269" ht="13.5" customHeight="1">
      <c r="A12" s="439"/>
      <c r="B12" s="403"/>
      <c r="C12" s="403"/>
      <c r="D12" s="403"/>
      <c r="E12" s="182" t="str">
        <f>'5- Identificación de Riesgos'!D12</f>
        <v>3. Falta de gestión por parte del administrador de contenido de la actividad asignada.</v>
      </c>
      <c r="F12" s="409"/>
      <c r="G12" s="527"/>
      <c r="H12" s="403"/>
      <c r="I12" s="533"/>
      <c r="J12" s="522"/>
      <c r="K12" s="522"/>
      <c r="L12" s="525"/>
      <c r="M12" s="403"/>
      <c r="N12" s="403"/>
      <c r="O12" s="186"/>
      <c r="P12" s="186"/>
      <c r="Q12" s="187"/>
    </row>
    <row r="13" spans="1:269" ht="13.5" customHeight="1">
      <c r="A13" s="439"/>
      <c r="B13" s="403"/>
      <c r="C13" s="403"/>
      <c r="D13" s="403"/>
      <c r="E13" s="182" t="str">
        <f>'5- Identificación de Riesgos'!D13</f>
        <v>4. Incumplimiento o retraso de los proveedores en la prestación del servicio y/o ejecución de actividades.</v>
      </c>
      <c r="F13" s="409"/>
      <c r="G13" s="527"/>
      <c r="H13" s="403"/>
      <c r="I13" s="533"/>
      <c r="J13" s="522"/>
      <c r="K13" s="522"/>
      <c r="L13" s="525"/>
      <c r="M13" s="403"/>
      <c r="N13" s="403"/>
      <c r="O13" s="186"/>
      <c r="P13" s="186"/>
      <c r="Q13" s="187"/>
    </row>
    <row r="14" spans="1:269" ht="13.5" customHeight="1">
      <c r="A14" s="439"/>
      <c r="B14" s="403"/>
      <c r="C14" s="403"/>
      <c r="D14" s="403"/>
      <c r="E14" s="182" t="str">
        <f>'5- Identificación de Riesgos'!D14</f>
        <v>5. Falta de oportunidad en la gestión de las solicitudes.</v>
      </c>
      <c r="F14" s="409"/>
      <c r="G14" s="527"/>
      <c r="H14" s="403"/>
      <c r="I14" s="533"/>
      <c r="J14" s="522"/>
      <c r="K14" s="522"/>
      <c r="L14" s="525"/>
      <c r="M14" s="403"/>
      <c r="N14" s="403"/>
      <c r="O14" s="186"/>
      <c r="P14" s="186"/>
      <c r="Q14" s="187"/>
    </row>
    <row r="15" spans="1:269" ht="13.5" customHeight="1">
      <c r="A15" s="439"/>
      <c r="B15" s="403"/>
      <c r="C15" s="403"/>
      <c r="D15" s="403"/>
      <c r="E15" s="182" t="str">
        <f>'5- Identificación de Riesgos'!D15</f>
        <v>6. Omisión en la publicación de la información de manera injustificada</v>
      </c>
      <c r="F15" s="409"/>
      <c r="G15" s="527"/>
      <c r="H15" s="403"/>
      <c r="I15" s="533"/>
      <c r="J15" s="522"/>
      <c r="K15" s="522"/>
      <c r="L15" s="525"/>
      <c r="M15" s="403"/>
      <c r="N15" s="403"/>
      <c r="O15" s="186"/>
      <c r="P15" s="186"/>
      <c r="Q15" s="187"/>
    </row>
    <row r="16" spans="1:269" ht="13.5" customHeight="1">
      <c r="A16" s="439"/>
      <c r="B16" s="403"/>
      <c r="C16" s="403"/>
      <c r="D16" s="403"/>
      <c r="E16" s="182" t="str">
        <f>'5- Identificación de Riesgos'!D16</f>
        <v xml:space="preserve">7.Indisponibilidad y/o colapso de la infraestructura tecnológica </v>
      </c>
      <c r="F16" s="409"/>
      <c r="G16" s="527"/>
      <c r="H16" s="403"/>
      <c r="I16" s="533"/>
      <c r="J16" s="522"/>
      <c r="K16" s="522"/>
      <c r="L16" s="525"/>
      <c r="M16" s="403"/>
      <c r="N16" s="403"/>
      <c r="O16" s="186"/>
      <c r="P16" s="186"/>
      <c r="Q16" s="187"/>
    </row>
    <row r="17" spans="1:17" ht="13.5" customHeight="1">
      <c r="A17" s="439"/>
      <c r="B17" s="403"/>
      <c r="C17" s="403"/>
      <c r="D17" s="403"/>
      <c r="E17" s="182">
        <f>'5- Identificación de Riesgos'!D17</f>
        <v>0</v>
      </c>
      <c r="F17" s="409"/>
      <c r="G17" s="527"/>
      <c r="H17" s="403"/>
      <c r="I17" s="533"/>
      <c r="J17" s="522"/>
      <c r="K17" s="522"/>
      <c r="L17" s="525"/>
      <c r="M17" s="403"/>
      <c r="N17" s="403"/>
      <c r="O17" s="186"/>
      <c r="P17" s="186"/>
      <c r="Q17" s="187"/>
    </row>
    <row r="18" spans="1:17" ht="13.5" customHeight="1">
      <c r="A18" s="439"/>
      <c r="B18" s="403"/>
      <c r="C18" s="403"/>
      <c r="D18" s="403"/>
      <c r="E18" s="182">
        <f>'5- Identificación de Riesgos'!D18</f>
        <v>0</v>
      </c>
      <c r="F18" s="409"/>
      <c r="G18" s="527"/>
      <c r="H18" s="403"/>
      <c r="I18" s="533"/>
      <c r="J18" s="522"/>
      <c r="K18" s="522"/>
      <c r="L18" s="525"/>
      <c r="M18" s="403"/>
      <c r="N18" s="403"/>
      <c r="O18" s="186"/>
      <c r="P18" s="186"/>
      <c r="Q18" s="187"/>
    </row>
    <row r="19" spans="1:17" ht="13.5" customHeight="1" thickBot="1">
      <c r="A19" s="415"/>
      <c r="B19" s="414"/>
      <c r="C19" s="414"/>
      <c r="D19" s="414"/>
      <c r="E19" s="253">
        <f>'5- Identificación de Riesgos'!D19</f>
        <v>0</v>
      </c>
      <c r="F19" s="444"/>
      <c r="G19" s="535"/>
      <c r="H19" s="414"/>
      <c r="I19" s="533"/>
      <c r="J19" s="537"/>
      <c r="K19" s="537"/>
      <c r="L19" s="539"/>
      <c r="M19" s="414"/>
      <c r="N19" s="414"/>
      <c r="O19" s="254"/>
      <c r="P19" s="254"/>
      <c r="Q19" s="255"/>
    </row>
    <row r="20" spans="1:17" ht="13.5" customHeight="1">
      <c r="A20" s="438">
        <f>'5- Identificación de Riesgos'!A20</f>
        <v>2</v>
      </c>
      <c r="B20" s="426" t="str">
        <f>'5- Identificación de Riesgos'!B20</f>
        <v>Posibilidad de publicación de información inexacta</v>
      </c>
      <c r="C20" s="426" t="str">
        <f>'5- Identificación de Riesgos'!C20</f>
        <v>Errores en la información de publicaciones institucionales impresas y /o digitales de  uso y consulta para los usuarios y partes interesadas</v>
      </c>
      <c r="D20" s="426" t="s">
        <v>420</v>
      </c>
      <c r="E20" s="181" t="str">
        <f>'5- Identificación de Riesgos'!D20</f>
        <v xml:space="preserve">1. Falta de revisión y analisis  de la  información a publicar. </v>
      </c>
      <c r="F20" s="443" t="str">
        <f>'5- Identificación de Riesgos'!H20</f>
        <v>Muy Baja - 1</v>
      </c>
      <c r="G20" s="426" t="str">
        <f>'5- Identificación de Riesgos'!M20</f>
        <v>Menor - 2</v>
      </c>
      <c r="H20" s="426" t="str">
        <f>'5- Identificación de Riesgos'!N20</f>
        <v>Bajo - 2</v>
      </c>
      <c r="I20" s="532"/>
      <c r="J20" s="521" t="str">
        <f>'6- Valoración Controles'!T20</f>
        <v>Muy Baja - 1</v>
      </c>
      <c r="K20" s="521" t="str">
        <f>'6- Valoración Controles'!U20</f>
        <v>Leve - 1</v>
      </c>
      <c r="L20" s="524" t="e">
        <f>AVERAGE(#REF!)</f>
        <v>#REF!</v>
      </c>
      <c r="M20" s="426" t="str">
        <f>'6- Valoración Controles'!V20</f>
        <v>Bajo - 1</v>
      </c>
      <c r="N20" s="426" t="s">
        <v>424</v>
      </c>
      <c r="O20" s="184"/>
      <c r="P20" s="184"/>
      <c r="Q20" s="185"/>
    </row>
    <row r="21" spans="1:17" ht="13.5" customHeight="1">
      <c r="A21" s="439"/>
      <c r="B21" s="403"/>
      <c r="C21" s="403"/>
      <c r="D21" s="403"/>
      <c r="E21" s="182" t="str">
        <f>'5- Identificación de Riesgos'!D21</f>
        <v xml:space="preserve">2. Falta de coordinación en la ejecución de las actividades por la participación de diversos actores. </v>
      </c>
      <c r="F21" s="409"/>
      <c r="G21" s="527"/>
      <c r="H21" s="403"/>
      <c r="I21" s="533"/>
      <c r="J21" s="522"/>
      <c r="K21" s="522"/>
      <c r="L21" s="525"/>
      <c r="M21" s="403"/>
      <c r="N21" s="403"/>
      <c r="O21" s="186"/>
      <c r="P21" s="186"/>
      <c r="Q21" s="187"/>
    </row>
    <row r="22" spans="1:17" ht="13.5" customHeight="1">
      <c r="A22" s="439"/>
      <c r="B22" s="403"/>
      <c r="C22" s="403"/>
      <c r="D22" s="403"/>
      <c r="E22" s="182" t="str">
        <f>'5- Identificación de Riesgos'!D22</f>
        <v>3. Ausencia de parámetros para la consolidación de la información.</v>
      </c>
      <c r="F22" s="409"/>
      <c r="G22" s="527"/>
      <c r="H22" s="403"/>
      <c r="I22" s="533"/>
      <c r="J22" s="522"/>
      <c r="K22" s="522"/>
      <c r="L22" s="525"/>
      <c r="M22" s="403"/>
      <c r="N22" s="403"/>
      <c r="O22" s="186"/>
      <c r="P22" s="186"/>
      <c r="Q22" s="187"/>
    </row>
    <row r="23" spans="1:17" ht="13.5" customHeight="1">
      <c r="A23" s="439"/>
      <c r="B23" s="403"/>
      <c r="C23" s="403"/>
      <c r="D23" s="403"/>
      <c r="E23" s="182" t="str">
        <f>'5- Identificación de Riesgos'!D23</f>
        <v>4. Incumplimiento de los lineamientos definidos para la publicación de información.</v>
      </c>
      <c r="F23" s="409"/>
      <c r="G23" s="527"/>
      <c r="H23" s="403"/>
      <c r="I23" s="533"/>
      <c r="J23" s="522"/>
      <c r="K23" s="522"/>
      <c r="L23" s="525"/>
      <c r="M23" s="403"/>
      <c r="N23" s="403"/>
      <c r="O23" s="186"/>
      <c r="P23" s="186"/>
      <c r="Q23" s="187"/>
    </row>
    <row r="24" spans="1:17" ht="13.5" customHeight="1">
      <c r="A24" s="439"/>
      <c r="B24" s="403"/>
      <c r="C24" s="403"/>
      <c r="D24" s="403"/>
      <c r="E24" s="182" t="str">
        <f>'5- Identificación de Riesgos'!D24</f>
        <v>5. Errores en el material entregado por parte de los proveedores o contratistas</v>
      </c>
      <c r="F24" s="409"/>
      <c r="G24" s="527"/>
      <c r="H24" s="403"/>
      <c r="I24" s="533"/>
      <c r="J24" s="522"/>
      <c r="K24" s="522"/>
      <c r="L24" s="525"/>
      <c r="M24" s="403"/>
      <c r="N24" s="403"/>
      <c r="O24" s="186"/>
      <c r="P24" s="186"/>
      <c r="Q24" s="187"/>
    </row>
    <row r="25" spans="1:17" ht="13.5" customHeight="1">
      <c r="A25" s="439"/>
      <c r="B25" s="403"/>
      <c r="C25" s="403"/>
      <c r="D25" s="403"/>
      <c r="E25" s="182">
        <f>'5- Identificación de Riesgos'!D25</f>
        <v>0</v>
      </c>
      <c r="F25" s="409"/>
      <c r="G25" s="527"/>
      <c r="H25" s="403"/>
      <c r="I25" s="533"/>
      <c r="J25" s="522"/>
      <c r="K25" s="522"/>
      <c r="L25" s="525"/>
      <c r="M25" s="403"/>
      <c r="N25" s="403"/>
      <c r="O25" s="186"/>
      <c r="P25" s="186"/>
      <c r="Q25" s="187"/>
    </row>
    <row r="26" spans="1:17" ht="13.5" customHeight="1">
      <c r="A26" s="439"/>
      <c r="B26" s="403"/>
      <c r="C26" s="403"/>
      <c r="D26" s="403"/>
      <c r="E26" s="182">
        <f>'5- Identificación de Riesgos'!D26</f>
        <v>0</v>
      </c>
      <c r="F26" s="409"/>
      <c r="G26" s="527"/>
      <c r="H26" s="403"/>
      <c r="I26" s="533"/>
      <c r="J26" s="522"/>
      <c r="K26" s="522"/>
      <c r="L26" s="525"/>
      <c r="M26" s="403"/>
      <c r="N26" s="403"/>
      <c r="O26" s="186"/>
      <c r="P26" s="186"/>
      <c r="Q26" s="187"/>
    </row>
    <row r="27" spans="1:17" ht="13.5" customHeight="1">
      <c r="A27" s="439"/>
      <c r="B27" s="403"/>
      <c r="C27" s="403"/>
      <c r="D27" s="403"/>
      <c r="E27" s="182">
        <f>'5- Identificación de Riesgos'!D27</f>
        <v>0</v>
      </c>
      <c r="F27" s="409"/>
      <c r="G27" s="527"/>
      <c r="H27" s="403"/>
      <c r="I27" s="533"/>
      <c r="J27" s="522"/>
      <c r="K27" s="522"/>
      <c r="L27" s="525"/>
      <c r="M27" s="403"/>
      <c r="N27" s="403"/>
      <c r="O27" s="186"/>
      <c r="P27" s="186"/>
      <c r="Q27" s="187"/>
    </row>
    <row r="28" spans="1:17" ht="13.25" customHeight="1">
      <c r="A28" s="439"/>
      <c r="B28" s="403"/>
      <c r="C28" s="403"/>
      <c r="D28" s="403"/>
      <c r="E28" s="182">
        <f>'5- Identificación de Riesgos'!D28</f>
        <v>0</v>
      </c>
      <c r="F28" s="409"/>
      <c r="G28" s="527"/>
      <c r="H28" s="403"/>
      <c r="I28" s="533"/>
      <c r="J28" s="522"/>
      <c r="K28" s="522"/>
      <c r="L28" s="525"/>
      <c r="M28" s="403"/>
      <c r="N28" s="403"/>
      <c r="O28" s="186"/>
      <c r="P28" s="186"/>
      <c r="Q28" s="187"/>
    </row>
    <row r="29" spans="1:17" ht="13.25" customHeight="1" thickBot="1">
      <c r="A29" s="445"/>
      <c r="B29" s="404"/>
      <c r="C29" s="404"/>
      <c r="D29" s="404"/>
      <c r="E29" s="183">
        <f>'5- Identificación de Riesgos'!D29</f>
        <v>0</v>
      </c>
      <c r="F29" s="410"/>
      <c r="G29" s="528"/>
      <c r="H29" s="404"/>
      <c r="I29" s="534"/>
      <c r="J29" s="523"/>
      <c r="K29" s="523"/>
      <c r="L29" s="526"/>
      <c r="M29" s="404"/>
      <c r="N29" s="404"/>
      <c r="O29" s="188"/>
      <c r="P29" s="188"/>
      <c r="Q29" s="189"/>
    </row>
    <row r="30" spans="1:17" ht="12.5" customHeight="1">
      <c r="A30" s="438">
        <f>'5- Identificación de Riesgos'!A30</f>
        <v>3</v>
      </c>
      <c r="B30" s="426" t="str">
        <f>'5- Identificación de Riesgos'!B30</f>
        <v xml:space="preserve">Posibilidad de pérdida de información </v>
      </c>
      <c r="C30" s="426" t="str">
        <f>'5- Identificación de Riesgos'!C30</f>
        <v>Perdida parcial y/o total de la informacion disponible en el portal de la Rama Judicial.</v>
      </c>
      <c r="D30" s="426" t="s">
        <v>420</v>
      </c>
      <c r="E30" s="181" t="str">
        <f>'5- Identificación de Riesgos'!D30</f>
        <v>1. Fallas de hardware o software.</v>
      </c>
      <c r="F30" s="443" t="str">
        <f>'5- Identificación de Riesgos'!H30</f>
        <v>Muy Baja - 1</v>
      </c>
      <c r="G30" s="426" t="str">
        <f>'5- Identificación de Riesgos'!M30</f>
        <v>Mayor - 4</v>
      </c>
      <c r="H30" s="426" t="str">
        <f>'5- Identificación de Riesgos'!N30</f>
        <v>Alto  - 4</v>
      </c>
      <c r="I30" s="532"/>
      <c r="J30" s="521" t="str">
        <f>'6- Valoración Controles'!T30</f>
        <v>Muy Baja - 1</v>
      </c>
      <c r="K30" s="521" t="str">
        <f>'6- Valoración Controles'!U30</f>
        <v>Moderado - 3</v>
      </c>
      <c r="L30" s="524" t="e">
        <f>AVERAGE(#REF!)</f>
        <v>#REF!</v>
      </c>
      <c r="M30" s="426" t="str">
        <f>'6- Valoración Controles'!V30</f>
        <v>Moderado - 3</v>
      </c>
      <c r="N30" s="426" t="s">
        <v>424</v>
      </c>
      <c r="O30" s="184"/>
      <c r="P30" s="184"/>
      <c r="Q30" s="185"/>
    </row>
    <row r="31" spans="1:17" ht="12.5" customHeight="1">
      <c r="A31" s="439"/>
      <c r="B31" s="403"/>
      <c r="C31" s="403"/>
      <c r="D31" s="403"/>
      <c r="E31" s="182" t="str">
        <f>'5- Identificación de Riesgos'!D31</f>
        <v>2. Falta de copias de seguridad actualizadas.</v>
      </c>
      <c r="F31" s="409"/>
      <c r="G31" s="527"/>
      <c r="H31" s="403"/>
      <c r="I31" s="533"/>
      <c r="J31" s="522"/>
      <c r="K31" s="522"/>
      <c r="L31" s="525"/>
      <c r="M31" s="403"/>
      <c r="N31" s="403"/>
      <c r="O31" s="186"/>
      <c r="P31" s="186"/>
      <c r="Q31" s="187"/>
    </row>
    <row r="32" spans="1:17" ht="12.5" customHeight="1">
      <c r="A32" s="439"/>
      <c r="B32" s="403"/>
      <c r="C32" s="403"/>
      <c r="D32" s="403"/>
      <c r="E32" s="182" t="str">
        <f>'5- Identificación de Riesgos'!D32</f>
        <v>3. Desastres físicos o naturales.</v>
      </c>
      <c r="F32" s="409"/>
      <c r="G32" s="527"/>
      <c r="H32" s="403"/>
      <c r="I32" s="533"/>
      <c r="J32" s="522"/>
      <c r="K32" s="522"/>
      <c r="L32" s="525"/>
      <c r="M32" s="403"/>
      <c r="N32" s="403"/>
      <c r="O32" s="186"/>
      <c r="P32" s="186"/>
      <c r="Q32" s="187"/>
    </row>
    <row r="33" spans="1:17" ht="12.5" customHeight="1">
      <c r="A33" s="439"/>
      <c r="B33" s="403"/>
      <c r="C33" s="403"/>
      <c r="D33" s="403"/>
      <c r="E33" s="182" t="e">
        <f>'5- Identificación de Riesgos'!#REF!</f>
        <v>#REF!</v>
      </c>
      <c r="F33" s="409"/>
      <c r="G33" s="527"/>
      <c r="H33" s="403"/>
      <c r="I33" s="533"/>
      <c r="J33" s="522"/>
      <c r="K33" s="522"/>
      <c r="L33" s="525"/>
      <c r="M33" s="403"/>
      <c r="N33" s="403"/>
      <c r="O33" s="186"/>
      <c r="P33" s="186"/>
      <c r="Q33" s="187"/>
    </row>
    <row r="34" spans="1:17" ht="12.5" customHeight="1">
      <c r="A34" s="439"/>
      <c r="B34" s="403"/>
      <c r="C34" s="403"/>
      <c r="D34" s="403"/>
      <c r="E34" s="182" t="str">
        <f>'5- Identificación de Riesgos'!D33</f>
        <v>4. Fallas de conectividad.</v>
      </c>
      <c r="F34" s="409"/>
      <c r="G34" s="527"/>
      <c r="H34" s="403"/>
      <c r="I34" s="533"/>
      <c r="J34" s="522"/>
      <c r="K34" s="522"/>
      <c r="L34" s="525"/>
      <c r="M34" s="403"/>
      <c r="N34" s="403"/>
      <c r="O34" s="186"/>
      <c r="P34" s="186"/>
      <c r="Q34" s="187"/>
    </row>
    <row r="35" spans="1:17" ht="12.5" customHeight="1">
      <c r="A35" s="439"/>
      <c r="B35" s="403"/>
      <c r="C35" s="403"/>
      <c r="D35" s="403"/>
      <c r="E35" s="182" t="str">
        <f>'5- Identificación de Riesgos'!D35</f>
        <v>6. Virus informático</v>
      </c>
      <c r="F35" s="409"/>
      <c r="G35" s="527"/>
      <c r="H35" s="403"/>
      <c r="I35" s="533"/>
      <c r="J35" s="522"/>
      <c r="K35" s="522"/>
      <c r="L35" s="525"/>
      <c r="M35" s="403"/>
      <c r="N35" s="403"/>
      <c r="O35" s="186"/>
      <c r="P35" s="186"/>
      <c r="Q35" s="187"/>
    </row>
    <row r="36" spans="1:17" ht="12.5" customHeight="1">
      <c r="A36" s="439"/>
      <c r="B36" s="403"/>
      <c r="C36" s="403"/>
      <c r="D36" s="403"/>
      <c r="E36" s="182" t="str">
        <f>'5- Identificación de Riesgos'!D36</f>
        <v>7. suplantación de usuarios para eliminar o modificar información publicada</v>
      </c>
      <c r="F36" s="409"/>
      <c r="G36" s="527"/>
      <c r="H36" s="403"/>
      <c r="I36" s="533"/>
      <c r="J36" s="522"/>
      <c r="K36" s="522"/>
      <c r="L36" s="525"/>
      <c r="M36" s="403"/>
      <c r="N36" s="403"/>
      <c r="O36" s="186"/>
      <c r="P36" s="186"/>
      <c r="Q36" s="187"/>
    </row>
    <row r="37" spans="1:17" ht="12.5" customHeight="1">
      <c r="A37" s="439"/>
      <c r="B37" s="403"/>
      <c r="C37" s="403"/>
      <c r="D37" s="403"/>
      <c r="E37" s="182" t="str">
        <f>'5- Identificación de Riesgos'!D37</f>
        <v>8.Perdida o hackeo de información derivada de ataques cibernéticos</v>
      </c>
      <c r="F37" s="409"/>
      <c r="G37" s="527"/>
      <c r="H37" s="403"/>
      <c r="I37" s="533"/>
      <c r="J37" s="522"/>
      <c r="K37" s="522"/>
      <c r="L37" s="525"/>
      <c r="M37" s="403"/>
      <c r="N37" s="403"/>
      <c r="O37" s="186"/>
      <c r="P37" s="186"/>
      <c r="Q37" s="187"/>
    </row>
    <row r="38" spans="1:17" ht="12.5" customHeight="1">
      <c r="A38" s="439"/>
      <c r="B38" s="403"/>
      <c r="C38" s="403"/>
      <c r="D38" s="403"/>
      <c r="E38" s="182" t="str">
        <f>'5- Identificación de Riesgos'!D38</f>
        <v xml:space="preserve">9. Indisponibilidad y/o colapso de la infraestructura tecnológica </v>
      </c>
      <c r="F38" s="409"/>
      <c r="G38" s="527"/>
      <c r="H38" s="403"/>
      <c r="I38" s="533"/>
      <c r="J38" s="522"/>
      <c r="K38" s="522"/>
      <c r="L38" s="525"/>
      <c r="M38" s="403"/>
      <c r="N38" s="403"/>
      <c r="O38" s="186"/>
      <c r="P38" s="186"/>
      <c r="Q38" s="187"/>
    </row>
    <row r="39" spans="1:17" ht="12.5" customHeight="1" thickBot="1">
      <c r="A39" s="445"/>
      <c r="B39" s="404"/>
      <c r="C39" s="404"/>
      <c r="D39" s="404"/>
      <c r="E39" s="183" t="e">
        <f>'5- Identificación de Riesgos'!#REF!</f>
        <v>#REF!</v>
      </c>
      <c r="F39" s="410"/>
      <c r="G39" s="528"/>
      <c r="H39" s="404"/>
      <c r="I39" s="534"/>
      <c r="J39" s="523"/>
      <c r="K39" s="523"/>
      <c r="L39" s="526"/>
      <c r="M39" s="404"/>
      <c r="N39" s="404"/>
      <c r="O39" s="188"/>
      <c r="P39" s="188"/>
      <c r="Q39" s="189"/>
    </row>
    <row r="40" spans="1:17" ht="12.5" customHeight="1">
      <c r="A40" s="540">
        <f>'5- Identificación de Riesgos'!A40</f>
        <v>4</v>
      </c>
      <c r="B40" s="402" t="str">
        <f>'5- Identificación de Riesgos'!B40</f>
        <v>Posibilidad de publicación de infomacion de datos personales, sensibles, semiprivados y privados, por parte de los Despachos Judiciales y administradores de contenidos</v>
      </c>
      <c r="C40" s="402" t="str">
        <f>'5- Identificación de Riesgos'!C40</f>
        <v>Publicación o difusión  de información sin el cumplimiento de los criterios de legalidad, seguridad, calidad o imágen establecidos.</v>
      </c>
      <c r="D40" s="402" t="s">
        <v>420</v>
      </c>
      <c r="E40" s="258" t="str">
        <f>'5- Identificación de Riesgos'!D40</f>
        <v>1. Desconocimiento y/o no aplicación por parte de los Despachos Judiciales y administradores de contenidos, de la normatividad sobre protección de datos personales, sensibles, semiprivados y privados</v>
      </c>
      <c r="F40" s="408" t="str">
        <f>'5- Identificación de Riesgos'!H40</f>
        <v>Muy Baja - 1</v>
      </c>
      <c r="G40" s="402" t="str">
        <f>'5- Identificación de Riesgos'!M40</f>
        <v>Menor - 2</v>
      </c>
      <c r="H40" s="402" t="str">
        <f>'5- Identificación de Riesgos'!N40</f>
        <v>Bajo - 2</v>
      </c>
      <c r="I40" s="533"/>
      <c r="J40" s="536" t="str">
        <f>'6- Valoración Controles'!T40</f>
        <v>Muy Baja - 1</v>
      </c>
      <c r="K40" s="536" t="str">
        <f>'6- Valoración Controles'!U40</f>
        <v>Leve - 1</v>
      </c>
      <c r="L40" s="538" t="e">
        <f>AVERAGE(#REF!)</f>
        <v>#REF!</v>
      </c>
      <c r="M40" s="402" t="str">
        <f>'6- Valoración Controles'!V40</f>
        <v>Bajo - 1</v>
      </c>
      <c r="N40" s="402" t="s">
        <v>424</v>
      </c>
      <c r="O40" s="259"/>
      <c r="P40" s="259"/>
      <c r="Q40" s="260"/>
    </row>
    <row r="41" spans="1:17" ht="12.5" customHeight="1">
      <c r="A41" s="439"/>
      <c r="B41" s="403"/>
      <c r="C41" s="403"/>
      <c r="D41" s="403"/>
      <c r="E41" s="182" t="str">
        <f>'5- Identificación de Riesgos'!D41</f>
        <v>2. Uso de contraseñas debiles para acceder a las plataformas institucionales.</v>
      </c>
      <c r="F41" s="409"/>
      <c r="G41" s="527"/>
      <c r="H41" s="403"/>
      <c r="I41" s="533"/>
      <c r="J41" s="522"/>
      <c r="K41" s="522"/>
      <c r="L41" s="525"/>
      <c r="M41" s="403"/>
      <c r="N41" s="403"/>
      <c r="O41" s="186"/>
      <c r="P41" s="186"/>
      <c r="Q41" s="187"/>
    </row>
    <row r="42" spans="1:17" ht="12.5" customHeight="1">
      <c r="A42" s="439"/>
      <c r="B42" s="403"/>
      <c r="C42" s="403"/>
      <c r="D42" s="403"/>
      <c r="E42" s="182">
        <f>'5- Identificación de Riesgos'!D42</f>
        <v>0</v>
      </c>
      <c r="F42" s="409"/>
      <c r="G42" s="527"/>
      <c r="H42" s="403"/>
      <c r="I42" s="533"/>
      <c r="J42" s="522"/>
      <c r="K42" s="522"/>
      <c r="L42" s="525"/>
      <c r="M42" s="403"/>
      <c r="N42" s="403"/>
      <c r="O42" s="186"/>
      <c r="P42" s="186"/>
      <c r="Q42" s="187"/>
    </row>
    <row r="43" spans="1:17" ht="12.5" customHeight="1">
      <c r="A43" s="439"/>
      <c r="B43" s="403"/>
      <c r="C43" s="403"/>
      <c r="D43" s="403"/>
      <c r="E43" s="182">
        <f>'5- Identificación de Riesgos'!D43</f>
        <v>0</v>
      </c>
      <c r="F43" s="409"/>
      <c r="G43" s="527"/>
      <c r="H43" s="403"/>
      <c r="I43" s="533"/>
      <c r="J43" s="522"/>
      <c r="K43" s="522"/>
      <c r="L43" s="525"/>
      <c r="M43" s="403"/>
      <c r="N43" s="403"/>
      <c r="O43" s="186"/>
      <c r="P43" s="186"/>
      <c r="Q43" s="187"/>
    </row>
    <row r="44" spans="1:17" ht="12.5" customHeight="1">
      <c r="A44" s="439"/>
      <c r="B44" s="403"/>
      <c r="C44" s="403"/>
      <c r="D44" s="403"/>
      <c r="E44" s="182">
        <f>'5- Identificación de Riesgos'!D44</f>
        <v>0</v>
      </c>
      <c r="F44" s="409"/>
      <c r="G44" s="527"/>
      <c r="H44" s="403"/>
      <c r="I44" s="533"/>
      <c r="J44" s="522"/>
      <c r="K44" s="522"/>
      <c r="L44" s="525"/>
      <c r="M44" s="403"/>
      <c r="N44" s="403"/>
      <c r="O44" s="186"/>
      <c r="P44" s="186"/>
      <c r="Q44" s="187"/>
    </row>
    <row r="45" spans="1:17" ht="12.5" customHeight="1">
      <c r="A45" s="439"/>
      <c r="B45" s="403"/>
      <c r="C45" s="403"/>
      <c r="D45" s="403"/>
      <c r="E45" s="182">
        <f>'5- Identificación de Riesgos'!D45</f>
        <v>0</v>
      </c>
      <c r="F45" s="409"/>
      <c r="G45" s="527"/>
      <c r="H45" s="403"/>
      <c r="I45" s="533"/>
      <c r="J45" s="522"/>
      <c r="K45" s="522"/>
      <c r="L45" s="525"/>
      <c r="M45" s="403"/>
      <c r="N45" s="403"/>
      <c r="O45" s="186"/>
      <c r="P45" s="186"/>
      <c r="Q45" s="187"/>
    </row>
    <row r="46" spans="1:17" ht="12.5" customHeight="1">
      <c r="A46" s="439"/>
      <c r="B46" s="403"/>
      <c r="C46" s="403"/>
      <c r="D46" s="403"/>
      <c r="E46" s="182">
        <f>'5- Identificación de Riesgos'!D46</f>
        <v>0</v>
      </c>
      <c r="F46" s="409"/>
      <c r="G46" s="527"/>
      <c r="H46" s="403"/>
      <c r="I46" s="533"/>
      <c r="J46" s="522"/>
      <c r="K46" s="522"/>
      <c r="L46" s="525"/>
      <c r="M46" s="403"/>
      <c r="N46" s="403"/>
      <c r="O46" s="186"/>
      <c r="P46" s="186"/>
      <c r="Q46" s="187"/>
    </row>
    <row r="47" spans="1:17" ht="12.5" customHeight="1">
      <c r="A47" s="439"/>
      <c r="B47" s="403"/>
      <c r="C47" s="403"/>
      <c r="D47" s="403"/>
      <c r="E47" s="182">
        <f>'5- Identificación de Riesgos'!D47</f>
        <v>0</v>
      </c>
      <c r="F47" s="409"/>
      <c r="G47" s="527"/>
      <c r="H47" s="403"/>
      <c r="I47" s="533"/>
      <c r="J47" s="522"/>
      <c r="K47" s="522"/>
      <c r="L47" s="525"/>
      <c r="M47" s="403"/>
      <c r="N47" s="403"/>
      <c r="O47" s="186"/>
      <c r="P47" s="186"/>
      <c r="Q47" s="187"/>
    </row>
    <row r="48" spans="1:17" ht="12.5" customHeight="1">
      <c r="A48" s="439"/>
      <c r="B48" s="403"/>
      <c r="C48" s="403"/>
      <c r="D48" s="403"/>
      <c r="E48" s="182">
        <f>'5- Identificación de Riesgos'!D48</f>
        <v>0</v>
      </c>
      <c r="F48" s="409"/>
      <c r="G48" s="527"/>
      <c r="H48" s="403"/>
      <c r="I48" s="533"/>
      <c r="J48" s="522"/>
      <c r="K48" s="522"/>
      <c r="L48" s="525"/>
      <c r="M48" s="403"/>
      <c r="N48" s="403"/>
      <c r="O48" s="186"/>
      <c r="P48" s="186"/>
      <c r="Q48" s="187"/>
    </row>
    <row r="49" spans="1:17" ht="12.5" customHeight="1" thickBot="1">
      <c r="A49" s="415"/>
      <c r="B49" s="414"/>
      <c r="C49" s="414"/>
      <c r="D49" s="414"/>
      <c r="E49" s="253">
        <f>'5- Identificación de Riesgos'!D49</f>
        <v>0</v>
      </c>
      <c r="F49" s="444"/>
      <c r="G49" s="535"/>
      <c r="H49" s="414"/>
      <c r="I49" s="533"/>
      <c r="J49" s="537"/>
      <c r="K49" s="537"/>
      <c r="L49" s="539"/>
      <c r="M49" s="414"/>
      <c r="N49" s="414"/>
      <c r="O49" s="254"/>
      <c r="P49" s="254"/>
      <c r="Q49" s="255"/>
    </row>
    <row r="50" spans="1:17" ht="112">
      <c r="A50" s="438">
        <f>'5- Identificación de Riesgos'!A50</f>
        <v>5</v>
      </c>
      <c r="B50" s="426" t="str">
        <f>'5- Identificación de Riesgos'!B50</f>
        <v>Recibir dádivas o beneficios a nombre propio o de terceros para alterar la información del portal web y aplicaciones conexas de la Rama Judicial, de las cuentas de correo electrónicos institucionales, del agendamiento de las audiencias virtuales, u otros</v>
      </c>
      <c r="C50" s="426" t="str">
        <f>'5- Identificación de Riesgos'!C50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426" t="s">
        <v>420</v>
      </c>
      <c r="E50" s="181" t="str">
        <f>'5- Identificación de Riesgos'!D50</f>
        <v>1. Falta de ética y valores.</v>
      </c>
      <c r="F50" s="443" t="str">
        <f>'5- Identificación de Riesgos'!H50</f>
        <v>Muy Baja - 1</v>
      </c>
      <c r="G50" s="426" t="str">
        <f>'5- Identificación de Riesgos'!M50</f>
        <v>Catastrófico - 5</v>
      </c>
      <c r="H50" s="426" t="str">
        <f>'5- Identificación de Riesgos'!N50</f>
        <v>Extremo - 5</v>
      </c>
      <c r="I50" s="532"/>
      <c r="J50" s="521" t="str">
        <f>'6- Valoración Controles'!T50</f>
        <v>Muy Baja - 1</v>
      </c>
      <c r="K50" s="521" t="str">
        <f>'6- Valoración Controles'!U50</f>
        <v>Mayor - 4</v>
      </c>
      <c r="L50" s="524" t="e">
        <f>AVERAGE(#REF!)</f>
        <v>#REF!</v>
      </c>
      <c r="M50" s="426" t="str">
        <f>'6- Valoración Controles'!V50</f>
        <v>Alto  - 4</v>
      </c>
      <c r="N50" s="426" t="s">
        <v>425</v>
      </c>
      <c r="O50" s="298" t="s">
        <v>426</v>
      </c>
      <c r="P50" s="298" t="s">
        <v>427</v>
      </c>
      <c r="Q50" s="299">
        <v>45473</v>
      </c>
    </row>
    <row r="51" spans="1:17" ht="12.5" customHeight="1">
      <c r="A51" s="439"/>
      <c r="B51" s="403"/>
      <c r="C51" s="403"/>
      <c r="D51" s="403"/>
      <c r="E51" s="182" t="str">
        <f>'5- Identificación de Riesgos'!D51</f>
        <v>2. Insuficientes programas de capacitación para la toma de conciencia debido al desconocimiento de la ley antisoborno (ISO 37001:2016), Plan Anticorrupción y  de los  valores y principios propios de la entidad.</v>
      </c>
      <c r="F51" s="409"/>
      <c r="G51" s="527"/>
      <c r="H51" s="403"/>
      <c r="I51" s="533"/>
      <c r="J51" s="522"/>
      <c r="K51" s="522"/>
      <c r="L51" s="525"/>
      <c r="M51" s="403"/>
      <c r="N51" s="403"/>
      <c r="O51" s="186"/>
      <c r="P51" s="186"/>
      <c r="Q51" s="187"/>
    </row>
    <row r="52" spans="1:17" ht="12.5" customHeight="1">
      <c r="A52" s="439"/>
      <c r="B52" s="403"/>
      <c r="C52" s="403"/>
      <c r="D52" s="403"/>
      <c r="E52" s="182" t="str">
        <f>'5- Identificación de Riesgos'!D52</f>
        <v>3. Desconocimiento del Código de Etica y Buen Gobierno.</v>
      </c>
      <c r="F52" s="409"/>
      <c r="G52" s="527"/>
      <c r="H52" s="403"/>
      <c r="I52" s="533"/>
      <c r="J52" s="522"/>
      <c r="K52" s="522"/>
      <c r="L52" s="525"/>
      <c r="M52" s="403"/>
      <c r="N52" s="403"/>
      <c r="O52" s="186"/>
      <c r="P52" s="186"/>
      <c r="Q52" s="187"/>
    </row>
    <row r="53" spans="1:17" ht="12.5" customHeight="1">
      <c r="A53" s="439"/>
      <c r="B53" s="403"/>
      <c r="C53" s="403"/>
      <c r="D53" s="403"/>
      <c r="E53" s="182" t="str">
        <f>'5- Identificación de Riesgos'!D53</f>
        <v>4. Uso de contraseñas debiles para acceder a las plataformas institucionales.</v>
      </c>
      <c r="F53" s="409"/>
      <c r="G53" s="527"/>
      <c r="H53" s="403"/>
      <c r="I53" s="533"/>
      <c r="J53" s="522"/>
      <c r="K53" s="522"/>
      <c r="L53" s="525"/>
      <c r="M53" s="403"/>
      <c r="N53" s="403"/>
      <c r="O53" s="186"/>
      <c r="P53" s="186"/>
      <c r="Q53" s="187"/>
    </row>
    <row r="54" spans="1:17" ht="12.5" customHeight="1">
      <c r="A54" s="439"/>
      <c r="B54" s="403"/>
      <c r="C54" s="403"/>
      <c r="D54" s="403"/>
      <c r="E54" s="182" t="str">
        <f>'5- Identificación de Riesgos'!D54</f>
        <v xml:space="preserve">5. Falta de validaciones por parte del superior del servidor judicial que realiza la publicación de información en el portal  </v>
      </c>
      <c r="F54" s="409"/>
      <c r="G54" s="527"/>
      <c r="H54" s="403"/>
      <c r="I54" s="533"/>
      <c r="J54" s="522"/>
      <c r="K54" s="522"/>
      <c r="L54" s="525"/>
      <c r="M54" s="403"/>
      <c r="N54" s="403"/>
      <c r="O54" s="186"/>
      <c r="P54" s="186"/>
      <c r="Q54" s="187"/>
    </row>
    <row r="55" spans="1:17" ht="12.5" customHeight="1">
      <c r="A55" s="439"/>
      <c r="B55" s="403"/>
      <c r="C55" s="403"/>
      <c r="D55" s="403"/>
      <c r="E55" s="182" t="str">
        <f>'5- Identificación de Riesgos'!D55</f>
        <v>6. Falta de validaciones por parte del superior del servidor para el agendamiento y realización de las audiencias virtuales</v>
      </c>
      <c r="F55" s="409"/>
      <c r="G55" s="527"/>
      <c r="H55" s="403"/>
      <c r="I55" s="533"/>
      <c r="J55" s="522"/>
      <c r="K55" s="522"/>
      <c r="L55" s="525"/>
      <c r="M55" s="403"/>
      <c r="N55" s="403"/>
      <c r="O55" s="186"/>
      <c r="P55" s="186"/>
      <c r="Q55" s="187"/>
    </row>
    <row r="56" spans="1:17" ht="12.5" customHeight="1">
      <c r="A56" s="439"/>
      <c r="B56" s="403"/>
      <c r="C56" s="403"/>
      <c r="D56" s="403"/>
      <c r="E56" s="182">
        <f>'5- Identificación de Riesgos'!D56</f>
        <v>0</v>
      </c>
      <c r="F56" s="409"/>
      <c r="G56" s="527"/>
      <c r="H56" s="403"/>
      <c r="I56" s="533"/>
      <c r="J56" s="522"/>
      <c r="K56" s="522"/>
      <c r="L56" s="525"/>
      <c r="M56" s="403"/>
      <c r="N56" s="403"/>
      <c r="O56" s="186"/>
      <c r="P56" s="186"/>
      <c r="Q56" s="187"/>
    </row>
    <row r="57" spans="1:17" ht="12.5" customHeight="1">
      <c r="A57" s="439"/>
      <c r="B57" s="403"/>
      <c r="C57" s="403"/>
      <c r="D57" s="403"/>
      <c r="E57" s="182">
        <f>'5- Identificación de Riesgos'!D57</f>
        <v>0</v>
      </c>
      <c r="F57" s="409"/>
      <c r="G57" s="527"/>
      <c r="H57" s="403"/>
      <c r="I57" s="533"/>
      <c r="J57" s="522"/>
      <c r="K57" s="522"/>
      <c r="L57" s="525"/>
      <c r="M57" s="403"/>
      <c r="N57" s="403"/>
      <c r="O57" s="186"/>
      <c r="P57" s="186"/>
      <c r="Q57" s="187"/>
    </row>
    <row r="58" spans="1:17" ht="12.5" customHeight="1">
      <c r="A58" s="439"/>
      <c r="B58" s="403"/>
      <c r="C58" s="403"/>
      <c r="D58" s="403"/>
      <c r="E58" s="182">
        <f>'5- Identificación de Riesgos'!D58</f>
        <v>0</v>
      </c>
      <c r="F58" s="409"/>
      <c r="G58" s="527"/>
      <c r="H58" s="403"/>
      <c r="I58" s="533"/>
      <c r="J58" s="522"/>
      <c r="K58" s="522"/>
      <c r="L58" s="525"/>
      <c r="M58" s="403"/>
      <c r="N58" s="403"/>
      <c r="O58" s="186"/>
      <c r="P58" s="186"/>
      <c r="Q58" s="187"/>
    </row>
    <row r="59" spans="1:17" ht="12.5" customHeight="1" thickBot="1">
      <c r="A59" s="445"/>
      <c r="B59" s="404"/>
      <c r="C59" s="404"/>
      <c r="D59" s="404"/>
      <c r="E59" s="183">
        <f>'5- Identificación de Riesgos'!D59</f>
        <v>0</v>
      </c>
      <c r="F59" s="410"/>
      <c r="G59" s="528"/>
      <c r="H59" s="404"/>
      <c r="I59" s="534"/>
      <c r="J59" s="523"/>
      <c r="K59" s="523"/>
      <c r="L59" s="526"/>
      <c r="M59" s="404"/>
      <c r="N59" s="404"/>
      <c r="O59" s="188"/>
      <c r="P59" s="188"/>
      <c r="Q59" s="189"/>
    </row>
    <row r="60" spans="1:17" ht="32">
      <c r="A60" s="438">
        <f>'5- Identificación de Riesgos'!A60</f>
        <v>6</v>
      </c>
      <c r="B60" s="426"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426" t="str">
        <f>'5- Identificación de Riesgos'!C60</f>
        <v>Cuando por indebido interés se actúe afectando la prestación del servicio de Audiencias Virtuales, Videoconferencias y  streaming (Servicios por Demanda), afectando el desarrollo de procesos judiciales o la transmisión de eventos.</v>
      </c>
      <c r="D60" s="426" t="s">
        <v>420</v>
      </c>
      <c r="E60" s="181" t="str">
        <f>'5- Identificación de Riesgos'!D60</f>
        <v>1. Falta de ética de los servidores públicos (Debilidades en principios y valores).</v>
      </c>
      <c r="F60" s="443" t="str">
        <f>'5- Identificación de Riesgos'!H60</f>
        <v>Muy Baja - 1</v>
      </c>
      <c r="G60" s="426" t="str">
        <f>'5- Identificación de Riesgos'!M60</f>
        <v>Moderado - 3</v>
      </c>
      <c r="H60" s="426" t="str">
        <f>'5- Identificación de Riesgos'!N60</f>
        <v>Moderado - 3</v>
      </c>
      <c r="I60" s="532"/>
      <c r="J60" s="521" t="str">
        <f>'6- Valoración Controles'!T60</f>
        <v>Muy Baja - 1</v>
      </c>
      <c r="K60" s="521" t="str">
        <f>'6- Valoración Controles'!U60</f>
        <v>Menor - 2</v>
      </c>
      <c r="L60" s="524" t="e">
        <f>AVERAGE(#REF!)</f>
        <v>#REF!</v>
      </c>
      <c r="M60" s="426" t="str">
        <f>'6- Valoración Controles'!V60</f>
        <v>Bajo - 2</v>
      </c>
      <c r="N60" s="426" t="s">
        <v>425</v>
      </c>
      <c r="O60" s="184"/>
      <c r="P60" s="184"/>
      <c r="Q60" s="185"/>
    </row>
    <row r="61" spans="1:17" ht="30" customHeight="1">
      <c r="A61" s="439"/>
      <c r="B61" s="403"/>
      <c r="C61" s="403"/>
      <c r="D61" s="403"/>
      <c r="E61" s="182" t="str">
        <f>'5- Identificación de Riesgos'!D61</f>
        <v>2. Falta de ética de terceros interesados  (Debilidades principios y valores).</v>
      </c>
      <c r="F61" s="409"/>
      <c r="G61" s="527"/>
      <c r="H61" s="403"/>
      <c r="I61" s="533"/>
      <c r="J61" s="522"/>
      <c r="K61" s="522"/>
      <c r="L61" s="525"/>
      <c r="M61" s="403"/>
      <c r="N61" s="403"/>
      <c r="O61" s="186"/>
      <c r="P61" s="186"/>
      <c r="Q61" s="187"/>
    </row>
    <row r="62" spans="1:17" ht="80">
      <c r="A62" s="439"/>
      <c r="B62" s="403"/>
      <c r="C62" s="403"/>
      <c r="D62" s="403"/>
      <c r="E62" s="182"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F62" s="409"/>
      <c r="G62" s="527"/>
      <c r="H62" s="403"/>
      <c r="I62" s="533"/>
      <c r="J62" s="522"/>
      <c r="K62" s="522"/>
      <c r="L62" s="525"/>
      <c r="M62" s="403"/>
      <c r="N62" s="403"/>
      <c r="O62" s="186"/>
      <c r="P62" s="186"/>
      <c r="Q62" s="187"/>
    </row>
    <row r="63" spans="1:17">
      <c r="A63" s="439"/>
      <c r="B63" s="403"/>
      <c r="C63" s="403"/>
      <c r="D63" s="403"/>
      <c r="E63" s="182">
        <f>'5- Identificación de Riesgos'!D63</f>
        <v>0</v>
      </c>
      <c r="F63" s="409"/>
      <c r="G63" s="527"/>
      <c r="H63" s="403"/>
      <c r="I63" s="533"/>
      <c r="J63" s="522"/>
      <c r="K63" s="522"/>
      <c r="L63" s="525"/>
      <c r="M63" s="403"/>
      <c r="N63" s="403"/>
      <c r="O63" s="186"/>
      <c r="P63" s="186"/>
      <c r="Q63" s="187"/>
    </row>
    <row r="64" spans="1:17">
      <c r="A64" s="439"/>
      <c r="B64" s="403"/>
      <c r="C64" s="403"/>
      <c r="D64" s="403"/>
      <c r="E64" s="182">
        <f>'5- Identificación de Riesgos'!D64</f>
        <v>0</v>
      </c>
      <c r="F64" s="409"/>
      <c r="G64" s="527"/>
      <c r="H64" s="403"/>
      <c r="I64" s="533"/>
      <c r="J64" s="522"/>
      <c r="K64" s="522"/>
      <c r="L64" s="525"/>
      <c r="M64" s="403"/>
      <c r="N64" s="403"/>
      <c r="O64" s="186"/>
      <c r="P64" s="186"/>
      <c r="Q64" s="187"/>
    </row>
    <row r="65" spans="1:17">
      <c r="A65" s="439"/>
      <c r="B65" s="403"/>
      <c r="C65" s="403"/>
      <c r="D65" s="403"/>
      <c r="E65" s="182">
        <f>'5- Identificación de Riesgos'!D65</f>
        <v>0</v>
      </c>
      <c r="F65" s="409"/>
      <c r="G65" s="527"/>
      <c r="H65" s="403"/>
      <c r="I65" s="533"/>
      <c r="J65" s="522"/>
      <c r="K65" s="522"/>
      <c r="L65" s="525"/>
      <c r="M65" s="403"/>
      <c r="N65" s="403"/>
      <c r="O65" s="186"/>
      <c r="P65" s="186"/>
      <c r="Q65" s="187"/>
    </row>
    <row r="66" spans="1:17">
      <c r="A66" s="439"/>
      <c r="B66" s="403"/>
      <c r="C66" s="403"/>
      <c r="D66" s="403"/>
      <c r="E66" s="182">
        <f>'5- Identificación de Riesgos'!D66</f>
        <v>0</v>
      </c>
      <c r="F66" s="409"/>
      <c r="G66" s="527"/>
      <c r="H66" s="403"/>
      <c r="I66" s="533"/>
      <c r="J66" s="522"/>
      <c r="K66" s="522"/>
      <c r="L66" s="525"/>
      <c r="M66" s="403"/>
      <c r="N66" s="403"/>
      <c r="O66" s="186"/>
      <c r="P66" s="186"/>
      <c r="Q66" s="187"/>
    </row>
    <row r="67" spans="1:17">
      <c r="A67" s="439"/>
      <c r="B67" s="403"/>
      <c r="C67" s="403"/>
      <c r="D67" s="403"/>
      <c r="E67" s="182">
        <f>'5- Identificación de Riesgos'!D67</f>
        <v>0</v>
      </c>
      <c r="F67" s="409"/>
      <c r="G67" s="527"/>
      <c r="H67" s="403"/>
      <c r="I67" s="533"/>
      <c r="J67" s="522"/>
      <c r="K67" s="522"/>
      <c r="L67" s="525"/>
      <c r="M67" s="403"/>
      <c r="N67" s="403"/>
      <c r="O67" s="186"/>
      <c r="P67" s="186"/>
      <c r="Q67" s="187"/>
    </row>
    <row r="68" spans="1:17">
      <c r="A68" s="439"/>
      <c r="B68" s="403"/>
      <c r="C68" s="403"/>
      <c r="D68" s="403"/>
      <c r="E68" s="182">
        <f>'5- Identificación de Riesgos'!D68</f>
        <v>0</v>
      </c>
      <c r="F68" s="409"/>
      <c r="G68" s="527"/>
      <c r="H68" s="403"/>
      <c r="I68" s="533"/>
      <c r="J68" s="522"/>
      <c r="K68" s="522"/>
      <c r="L68" s="525"/>
      <c r="M68" s="403"/>
      <c r="N68" s="403"/>
      <c r="O68" s="186"/>
      <c r="P68" s="186"/>
      <c r="Q68" s="187"/>
    </row>
    <row r="69" spans="1:17" ht="16" thickBot="1">
      <c r="A69" s="445"/>
      <c r="B69" s="404"/>
      <c r="C69" s="404"/>
      <c r="D69" s="404"/>
      <c r="E69" s="183">
        <f>'5- Identificación de Riesgos'!D69</f>
        <v>0</v>
      </c>
      <c r="F69" s="410"/>
      <c r="G69" s="528"/>
      <c r="H69" s="404"/>
      <c r="I69" s="534"/>
      <c r="J69" s="523"/>
      <c r="K69" s="523"/>
      <c r="L69" s="526"/>
      <c r="M69" s="404"/>
      <c r="N69" s="404"/>
      <c r="O69" s="188"/>
      <c r="P69" s="188"/>
      <c r="Q69" s="189"/>
    </row>
    <row r="70" spans="1:17" ht="32">
      <c r="A70" s="438">
        <f>'5- Identificación de Riesgos'!A70</f>
        <v>7</v>
      </c>
      <c r="B70" s="426" t="str">
        <f>'5- Identificación de Riesgos'!B70</f>
        <v>Ofrecer, prometer, entregar, aceptar o solicitar una ventaja indebida para ocultar, modificar o eliminar información publicada en el Portal Web de la Rama Judicial para  favorecer intereses en beneficio propio o de terceros.</v>
      </c>
      <c r="C70" s="426" t="str">
        <f>'5- Identificación de Riesgos'!C70</f>
        <v xml:space="preserve"> Cuando la información que se publica en el Portal de la Rama Judicial se oculta, modifica o elimina de manera indebida, afectando la imagen reputacional de la Rama Judicial.</v>
      </c>
      <c r="D70" s="426" t="s">
        <v>420</v>
      </c>
      <c r="E70" s="181" t="str">
        <f>'5- Identificación de Riesgos'!D70</f>
        <v>1. Falta de ética de los servidores públicos (Debilidades en principios y valores).</v>
      </c>
      <c r="F70" s="443" t="str">
        <f>'5- Identificación de Riesgos'!H70</f>
        <v>Muy Baja - 1</v>
      </c>
      <c r="G70" s="426" t="str">
        <f>'5- Identificación de Riesgos'!M70</f>
        <v>Moderado - 3</v>
      </c>
      <c r="H70" s="426" t="str">
        <f>'5- Identificación de Riesgos'!N70</f>
        <v>Moderado - 3</v>
      </c>
      <c r="I70" s="529"/>
      <c r="J70" s="521" t="str">
        <f>'6- Valoración Controles'!T70</f>
        <v>Muy Baja - 1</v>
      </c>
      <c r="K70" s="521" t="str">
        <f>'6- Valoración Controles'!U70</f>
        <v>Menor - 2</v>
      </c>
      <c r="L70" s="524" t="e">
        <f>AVERAGE(#REF!)</f>
        <v>#REF!</v>
      </c>
      <c r="M70" s="426" t="str">
        <f>'6- Valoración Controles'!V70</f>
        <v>Bajo - 2</v>
      </c>
      <c r="N70" s="426" t="s">
        <v>425</v>
      </c>
      <c r="O70" s="256"/>
      <c r="P70" s="256"/>
      <c r="Q70" s="257"/>
    </row>
    <row r="71" spans="1:17" ht="32">
      <c r="A71" s="439"/>
      <c r="B71" s="403"/>
      <c r="C71" s="403"/>
      <c r="D71" s="403"/>
      <c r="E71" s="182" t="str">
        <f>'5- Identificación de Riesgos'!D71</f>
        <v>2. Falta de ética de terceros interesados  (Debilidades principios y valores).</v>
      </c>
      <c r="F71" s="409"/>
      <c r="G71" s="527"/>
      <c r="H71" s="403"/>
      <c r="I71" s="530"/>
      <c r="J71" s="522"/>
      <c r="K71" s="522"/>
      <c r="L71" s="525"/>
      <c r="M71" s="403"/>
      <c r="N71" s="403"/>
      <c r="O71" s="186"/>
      <c r="P71" s="186"/>
      <c r="Q71" s="187"/>
    </row>
    <row r="72" spans="1:17" ht="48">
      <c r="A72" s="439"/>
      <c r="B72" s="403"/>
      <c r="C72" s="403"/>
      <c r="D72" s="403"/>
      <c r="E72" s="182" t="str">
        <f>'5- Identificación de Riesgos'!D72</f>
        <v>3. Debilidad en los controles establecidos para la publicación de información en el portal web de la Rama Judicial.</v>
      </c>
      <c r="F72" s="409"/>
      <c r="G72" s="527"/>
      <c r="H72" s="403"/>
      <c r="I72" s="530"/>
      <c r="J72" s="522"/>
      <c r="K72" s="522"/>
      <c r="L72" s="525"/>
      <c r="M72" s="403"/>
      <c r="N72" s="403"/>
      <c r="O72" s="186"/>
      <c r="P72" s="186"/>
      <c r="Q72" s="187"/>
    </row>
    <row r="73" spans="1:17">
      <c r="A73" s="439"/>
      <c r="B73" s="403"/>
      <c r="C73" s="403"/>
      <c r="D73" s="403"/>
      <c r="E73" s="182">
        <f>'5- Identificación de Riesgos'!D73</f>
        <v>0</v>
      </c>
      <c r="F73" s="409"/>
      <c r="G73" s="527"/>
      <c r="H73" s="403"/>
      <c r="I73" s="530"/>
      <c r="J73" s="522"/>
      <c r="K73" s="522"/>
      <c r="L73" s="525"/>
      <c r="M73" s="403"/>
      <c r="N73" s="403"/>
      <c r="O73" s="186"/>
      <c r="P73" s="186"/>
      <c r="Q73" s="187"/>
    </row>
    <row r="74" spans="1:17">
      <c r="A74" s="439"/>
      <c r="B74" s="403"/>
      <c r="C74" s="403"/>
      <c r="D74" s="403"/>
      <c r="E74" s="182">
        <f>'5- Identificación de Riesgos'!D74</f>
        <v>0</v>
      </c>
      <c r="F74" s="409"/>
      <c r="G74" s="527"/>
      <c r="H74" s="403"/>
      <c r="I74" s="530"/>
      <c r="J74" s="522"/>
      <c r="K74" s="522"/>
      <c r="L74" s="525"/>
      <c r="M74" s="403"/>
      <c r="N74" s="403"/>
      <c r="O74" s="186"/>
      <c r="P74" s="186"/>
      <c r="Q74" s="187"/>
    </row>
    <row r="75" spans="1:17">
      <c r="A75" s="439"/>
      <c r="B75" s="403"/>
      <c r="C75" s="403"/>
      <c r="D75" s="403"/>
      <c r="E75" s="182">
        <f>'5- Identificación de Riesgos'!D75</f>
        <v>0</v>
      </c>
      <c r="F75" s="409"/>
      <c r="G75" s="527"/>
      <c r="H75" s="403"/>
      <c r="I75" s="530"/>
      <c r="J75" s="522"/>
      <c r="K75" s="522"/>
      <c r="L75" s="525"/>
      <c r="M75" s="403"/>
      <c r="N75" s="403"/>
      <c r="O75" s="186"/>
      <c r="P75" s="186"/>
      <c r="Q75" s="187"/>
    </row>
    <row r="76" spans="1:17">
      <c r="A76" s="439"/>
      <c r="B76" s="403"/>
      <c r="C76" s="403"/>
      <c r="D76" s="403"/>
      <c r="E76" s="182">
        <f>'5- Identificación de Riesgos'!D76</f>
        <v>0</v>
      </c>
      <c r="F76" s="409"/>
      <c r="G76" s="527"/>
      <c r="H76" s="403"/>
      <c r="I76" s="530"/>
      <c r="J76" s="522"/>
      <c r="K76" s="522"/>
      <c r="L76" s="525"/>
      <c r="M76" s="403"/>
      <c r="N76" s="403"/>
      <c r="O76" s="186"/>
      <c r="P76" s="186"/>
      <c r="Q76" s="187"/>
    </row>
    <row r="77" spans="1:17">
      <c r="A77" s="439"/>
      <c r="B77" s="403"/>
      <c r="C77" s="403"/>
      <c r="D77" s="403"/>
      <c r="E77" s="182">
        <f>'5- Identificación de Riesgos'!D77</f>
        <v>0</v>
      </c>
      <c r="F77" s="409"/>
      <c r="G77" s="527"/>
      <c r="H77" s="403"/>
      <c r="I77" s="530"/>
      <c r="J77" s="522"/>
      <c r="K77" s="522"/>
      <c r="L77" s="525"/>
      <c r="M77" s="403"/>
      <c r="N77" s="403"/>
      <c r="O77" s="186"/>
      <c r="P77" s="186"/>
      <c r="Q77" s="187"/>
    </row>
    <row r="78" spans="1:17">
      <c r="A78" s="439"/>
      <c r="B78" s="403"/>
      <c r="C78" s="403"/>
      <c r="D78" s="403"/>
      <c r="E78" s="182">
        <f>'5- Identificación de Riesgos'!D78</f>
        <v>0</v>
      </c>
      <c r="F78" s="409"/>
      <c r="G78" s="527"/>
      <c r="H78" s="403"/>
      <c r="I78" s="530"/>
      <c r="J78" s="522"/>
      <c r="K78" s="522"/>
      <c r="L78" s="525"/>
      <c r="M78" s="403"/>
      <c r="N78" s="403"/>
      <c r="O78" s="186"/>
      <c r="P78" s="186"/>
      <c r="Q78" s="187"/>
    </row>
    <row r="79" spans="1:17">
      <c r="A79" s="445"/>
      <c r="B79" s="404"/>
      <c r="C79" s="404"/>
      <c r="D79" s="404"/>
      <c r="E79" s="183">
        <f>'5- Identificación de Riesgos'!D79</f>
        <v>0</v>
      </c>
      <c r="F79" s="410"/>
      <c r="G79" s="528"/>
      <c r="H79" s="404"/>
      <c r="I79" s="531"/>
      <c r="J79" s="523"/>
      <c r="K79" s="523"/>
      <c r="L79" s="526"/>
      <c r="M79" s="404"/>
      <c r="N79" s="404"/>
      <c r="O79" s="188"/>
      <c r="P79" s="188"/>
      <c r="Q79" s="189"/>
    </row>
    <row r="80" spans="1:17" ht="16">
      <c r="A80" s="438">
        <f>'5- Identificación de Riesgos'!A80</f>
        <v>8</v>
      </c>
      <c r="B80" s="426" t="str">
        <f>'5- Identificación de Riesgos'!B80</f>
        <v>Recibir dádivas o beneficios a nombre propio o de terceros para la reproducción y comercialización  ilegal de publicaciones.</v>
      </c>
      <c r="C80" s="426" t="str">
        <f>'5- Identificación de Riesgos'!C80</f>
        <v>Recibir dádivas o beneficios a nombre propio o de terceros por la reproducción y comercialización ilegal de publicaciones generadas por la Rama Judicial.</v>
      </c>
      <c r="D80" s="426" t="s">
        <v>420</v>
      </c>
      <c r="E80" s="181" t="str">
        <f>'5- Identificación de Riesgos'!D80</f>
        <v>1. Falta de ética y valores.</v>
      </c>
      <c r="F80" s="443" t="str">
        <f>'5- Identificación de Riesgos'!H80</f>
        <v>Muy Baja - 1</v>
      </c>
      <c r="G80" s="426" t="str">
        <f>'5- Identificación de Riesgos'!M80</f>
        <v>Leve - 1</v>
      </c>
      <c r="H80" s="426" t="str">
        <f>'5- Identificación de Riesgos'!N80</f>
        <v>Bajo - 1</v>
      </c>
      <c r="I80" s="529"/>
      <c r="J80" s="521" t="str">
        <f>'6- Valoración Controles'!T80</f>
        <v>Muy Baja - 1</v>
      </c>
      <c r="K80" s="521" t="str">
        <f>'6- Valoración Controles'!U80</f>
        <v>Leve - 1</v>
      </c>
      <c r="L80" s="524" t="e">
        <f>AVERAGE(#REF!)</f>
        <v>#REF!</v>
      </c>
      <c r="M80" s="426" t="str">
        <f>'6- Valoración Controles'!V80</f>
        <v>Bajo - 1</v>
      </c>
      <c r="N80" s="426" t="s">
        <v>424</v>
      </c>
      <c r="O80" s="256"/>
      <c r="P80" s="256"/>
      <c r="Q80" s="257"/>
    </row>
    <row r="81" spans="1:17" ht="80">
      <c r="A81" s="439"/>
      <c r="B81" s="403"/>
      <c r="C81" s="403"/>
      <c r="D81" s="403"/>
      <c r="E81" s="182" t="str">
        <f>'5- Identificación de Riesgos'!D81</f>
        <v>2. Insuficientes programas de capacitación para la toma de conciencia debido al desconocimiento de la ley antisoborno (ISO 37001:2016), Plan Anticorrupción y  de los  valores y principios propios de la entidad.</v>
      </c>
      <c r="F81" s="409"/>
      <c r="G81" s="527"/>
      <c r="H81" s="403"/>
      <c r="I81" s="530"/>
      <c r="J81" s="522"/>
      <c r="K81" s="522"/>
      <c r="L81" s="525"/>
      <c r="M81" s="403"/>
      <c r="N81" s="403"/>
      <c r="O81" s="186"/>
      <c r="P81" s="186"/>
      <c r="Q81" s="187"/>
    </row>
    <row r="82" spans="1:17" ht="32">
      <c r="A82" s="439"/>
      <c r="B82" s="403"/>
      <c r="C82" s="403"/>
      <c r="D82" s="403"/>
      <c r="E82" s="182" t="str">
        <f>'5- Identificación de Riesgos'!D82</f>
        <v>3. Desconocimiento del Código de Etica y Buen Gobierno.</v>
      </c>
      <c r="F82" s="409"/>
      <c r="G82" s="527"/>
      <c r="H82" s="403"/>
      <c r="I82" s="530"/>
      <c r="J82" s="522"/>
      <c r="K82" s="522"/>
      <c r="L82" s="525"/>
      <c r="M82" s="403"/>
      <c r="N82" s="403"/>
      <c r="O82" s="186"/>
      <c r="P82" s="186"/>
      <c r="Q82" s="187"/>
    </row>
    <row r="83" spans="1:17" ht="32">
      <c r="A83" s="439"/>
      <c r="B83" s="403"/>
      <c r="C83" s="403"/>
      <c r="D83" s="403"/>
      <c r="E83" s="182" t="str">
        <f>'5- Identificación de Riesgos'!D83</f>
        <v>4. Deficiencias y/o fallas de control, registro y verificación de inventarios</v>
      </c>
      <c r="F83" s="409"/>
      <c r="G83" s="527"/>
      <c r="H83" s="403"/>
      <c r="I83" s="530"/>
      <c r="J83" s="522"/>
      <c r="K83" s="522"/>
      <c r="L83" s="525"/>
      <c r="M83" s="403"/>
      <c r="N83" s="403"/>
      <c r="O83" s="186"/>
      <c r="P83" s="186"/>
      <c r="Q83" s="187"/>
    </row>
    <row r="84" spans="1:17">
      <c r="A84" s="439"/>
      <c r="B84" s="403"/>
      <c r="C84" s="403"/>
      <c r="D84" s="403"/>
      <c r="E84" s="182">
        <f>'5- Identificación de Riesgos'!D84</f>
        <v>0</v>
      </c>
      <c r="F84" s="409"/>
      <c r="G84" s="527"/>
      <c r="H84" s="403"/>
      <c r="I84" s="530"/>
      <c r="J84" s="522"/>
      <c r="K84" s="522"/>
      <c r="L84" s="525"/>
      <c r="M84" s="403"/>
      <c r="N84" s="403"/>
      <c r="O84" s="186"/>
      <c r="P84" s="186"/>
      <c r="Q84" s="187"/>
    </row>
    <row r="85" spans="1:17">
      <c r="A85" s="439"/>
      <c r="B85" s="403"/>
      <c r="C85" s="403"/>
      <c r="D85" s="403"/>
      <c r="E85" s="182">
        <f>'5- Identificación de Riesgos'!D85</f>
        <v>0</v>
      </c>
      <c r="F85" s="409"/>
      <c r="G85" s="527"/>
      <c r="H85" s="403"/>
      <c r="I85" s="530"/>
      <c r="J85" s="522"/>
      <c r="K85" s="522"/>
      <c r="L85" s="525"/>
      <c r="M85" s="403"/>
      <c r="N85" s="403"/>
      <c r="O85" s="186"/>
      <c r="P85" s="186"/>
      <c r="Q85" s="187"/>
    </row>
    <row r="86" spans="1:17">
      <c r="A86" s="439"/>
      <c r="B86" s="403"/>
      <c r="C86" s="403"/>
      <c r="D86" s="403"/>
      <c r="E86" s="182">
        <f>'5- Identificación de Riesgos'!D86</f>
        <v>0</v>
      </c>
      <c r="F86" s="409"/>
      <c r="G86" s="527"/>
      <c r="H86" s="403"/>
      <c r="I86" s="530"/>
      <c r="J86" s="522"/>
      <c r="K86" s="522"/>
      <c r="L86" s="525"/>
      <c r="M86" s="403"/>
      <c r="N86" s="403"/>
      <c r="O86" s="186"/>
      <c r="P86" s="186"/>
      <c r="Q86" s="187"/>
    </row>
    <row r="87" spans="1:17">
      <c r="A87" s="439"/>
      <c r="B87" s="403"/>
      <c r="C87" s="403"/>
      <c r="D87" s="403"/>
      <c r="E87" s="182">
        <f>'5- Identificación de Riesgos'!D87</f>
        <v>0</v>
      </c>
      <c r="F87" s="409"/>
      <c r="G87" s="527"/>
      <c r="H87" s="403"/>
      <c r="I87" s="530"/>
      <c r="J87" s="522"/>
      <c r="K87" s="522"/>
      <c r="L87" s="525"/>
      <c r="M87" s="403"/>
      <c r="N87" s="403"/>
      <c r="O87" s="186"/>
      <c r="P87" s="186"/>
      <c r="Q87" s="187"/>
    </row>
    <row r="88" spans="1:17">
      <c r="A88" s="439"/>
      <c r="B88" s="403"/>
      <c r="C88" s="403"/>
      <c r="D88" s="403"/>
      <c r="E88" s="182">
        <f>'5- Identificación de Riesgos'!D88</f>
        <v>0</v>
      </c>
      <c r="F88" s="409"/>
      <c r="G88" s="527"/>
      <c r="H88" s="403"/>
      <c r="I88" s="530"/>
      <c r="J88" s="522"/>
      <c r="K88" s="522"/>
      <c r="L88" s="525"/>
      <c r="M88" s="403"/>
      <c r="N88" s="403"/>
      <c r="O88" s="186"/>
      <c r="P88" s="186"/>
      <c r="Q88" s="187"/>
    </row>
    <row r="89" spans="1:17">
      <c r="A89" s="445"/>
      <c r="B89" s="404"/>
      <c r="C89" s="404"/>
      <c r="D89" s="404"/>
      <c r="E89" s="183">
        <f>'5- Identificación de Riesgos'!D89</f>
        <v>0</v>
      </c>
      <c r="F89" s="410"/>
      <c r="G89" s="528"/>
      <c r="H89" s="404"/>
      <c r="I89" s="531"/>
      <c r="J89" s="523"/>
      <c r="K89" s="523"/>
      <c r="L89" s="526"/>
      <c r="M89" s="404"/>
      <c r="N89" s="404"/>
      <c r="O89" s="188"/>
      <c r="P89" s="188"/>
      <c r="Q89" s="189"/>
    </row>
    <row r="90" spans="1:17" ht="16">
      <c r="A90" s="438">
        <f>'5- Identificación de Riesgos'!A90</f>
        <v>9</v>
      </c>
      <c r="B90" s="426" t="str">
        <f>'5- Identificación de Riesgos'!B90</f>
        <v xml:space="preserve">Recibir dádivas o beneficios a nombre propio o de terceros para la expedición de certificación de servicios y productos no recibidos. </v>
      </c>
      <c r="C90" s="426" t="str">
        <f>'5- Identificación de Riesgos'!C90</f>
        <v xml:space="preserve">Recibir dádivas o beneficios a nombre propio o de terceros para la expedición de certificación a proveedores de servicios y productos de divulgación no recibidos. </v>
      </c>
      <c r="D90" s="426" t="s">
        <v>420</v>
      </c>
      <c r="E90" s="181" t="str">
        <f>'5- Identificación de Riesgos'!D90</f>
        <v>1. Falta de ética y valores.</v>
      </c>
      <c r="F90" s="443" t="str">
        <f>'5- Identificación de Riesgos'!H90</f>
        <v>Muy Baja - 1</v>
      </c>
      <c r="G90" s="426" t="str">
        <f>'5- Identificación de Riesgos'!M90</f>
        <v>Leve - 1</v>
      </c>
      <c r="H90" s="426" t="str">
        <f>'5- Identificación de Riesgos'!N90</f>
        <v>Bajo - 1</v>
      </c>
      <c r="I90" s="529"/>
      <c r="J90" s="521" t="str">
        <f>'6- Valoración Controles'!T90</f>
        <v>Muy Baja - 1</v>
      </c>
      <c r="K90" s="521" t="str">
        <f>'6- Valoración Controles'!U90</f>
        <v>Leve - 1</v>
      </c>
      <c r="L90" s="524" t="e">
        <f>AVERAGE(#REF!)</f>
        <v>#REF!</v>
      </c>
      <c r="M90" s="426" t="str">
        <f>'6- Valoración Controles'!V90</f>
        <v>Bajo - 1</v>
      </c>
      <c r="N90" s="426" t="s">
        <v>424</v>
      </c>
      <c r="O90" s="256"/>
      <c r="P90" s="256"/>
      <c r="Q90" s="257"/>
    </row>
    <row r="91" spans="1:17" ht="80">
      <c r="A91" s="439"/>
      <c r="B91" s="403"/>
      <c r="C91" s="403"/>
      <c r="D91" s="403"/>
      <c r="E91" s="182" t="str">
        <f>'5- Identificación de Riesgos'!D91</f>
        <v>2. Insuficientes programas de capacitación para la toma de conciencia debido al desconocimiento de la ley antisoborno (ISO 37001:2016), Plan Anticorrupción y  de los  valores y principios propios de la entidad.</v>
      </c>
      <c r="F91" s="409"/>
      <c r="G91" s="527"/>
      <c r="H91" s="403"/>
      <c r="I91" s="530"/>
      <c r="J91" s="522"/>
      <c r="K91" s="522"/>
      <c r="L91" s="525"/>
      <c r="M91" s="403"/>
      <c r="N91" s="403"/>
      <c r="O91" s="186"/>
      <c r="P91" s="186"/>
      <c r="Q91" s="187"/>
    </row>
    <row r="92" spans="1:17" ht="32">
      <c r="A92" s="439"/>
      <c r="B92" s="403"/>
      <c r="C92" s="403"/>
      <c r="D92" s="403"/>
      <c r="E92" s="182" t="str">
        <f>'5- Identificación de Riesgos'!D92</f>
        <v>3. Desconocimiento del Código de Etica y Buen Gobierno.</v>
      </c>
      <c r="F92" s="409"/>
      <c r="G92" s="527"/>
      <c r="H92" s="403"/>
      <c r="I92" s="530"/>
      <c r="J92" s="522"/>
      <c r="K92" s="522"/>
      <c r="L92" s="525"/>
      <c r="M92" s="403"/>
      <c r="N92" s="403"/>
      <c r="O92" s="186"/>
      <c r="P92" s="186"/>
      <c r="Q92" s="187"/>
    </row>
    <row r="93" spans="1:17" ht="32">
      <c r="A93" s="439"/>
      <c r="B93" s="403"/>
      <c r="C93" s="403"/>
      <c r="D93" s="403"/>
      <c r="E93" s="182" t="str">
        <f>'5- Identificación de Riesgos'!D93</f>
        <v>4.Omisión en la revisión completa de los servicios y productos recibidos</v>
      </c>
      <c r="F93" s="409"/>
      <c r="G93" s="527"/>
      <c r="H93" s="403"/>
      <c r="I93" s="530"/>
      <c r="J93" s="522"/>
      <c r="K93" s="522"/>
      <c r="L93" s="525"/>
      <c r="M93" s="403"/>
      <c r="N93" s="403"/>
      <c r="O93" s="186"/>
      <c r="P93" s="186"/>
      <c r="Q93" s="187"/>
    </row>
    <row r="94" spans="1:17">
      <c r="A94" s="439"/>
      <c r="B94" s="403"/>
      <c r="C94" s="403"/>
      <c r="D94" s="403"/>
      <c r="E94" s="182">
        <f>'5- Identificación de Riesgos'!D94</f>
        <v>0</v>
      </c>
      <c r="F94" s="409"/>
      <c r="G94" s="527"/>
      <c r="H94" s="403"/>
      <c r="I94" s="530"/>
      <c r="J94" s="522"/>
      <c r="K94" s="522"/>
      <c r="L94" s="525"/>
      <c r="M94" s="403"/>
      <c r="N94" s="403"/>
      <c r="O94" s="186"/>
      <c r="P94" s="186"/>
      <c r="Q94" s="187"/>
    </row>
    <row r="95" spans="1:17">
      <c r="A95" s="439"/>
      <c r="B95" s="403"/>
      <c r="C95" s="403"/>
      <c r="D95" s="403"/>
      <c r="E95" s="182">
        <f>'5- Identificación de Riesgos'!D95</f>
        <v>0</v>
      </c>
      <c r="F95" s="409"/>
      <c r="G95" s="527"/>
      <c r="H95" s="403"/>
      <c r="I95" s="530"/>
      <c r="J95" s="522"/>
      <c r="K95" s="522"/>
      <c r="L95" s="525"/>
      <c r="M95" s="403"/>
      <c r="N95" s="403"/>
      <c r="O95" s="186"/>
      <c r="P95" s="186"/>
      <c r="Q95" s="187"/>
    </row>
    <row r="96" spans="1:17">
      <c r="A96" s="439"/>
      <c r="B96" s="403"/>
      <c r="C96" s="403"/>
      <c r="D96" s="403"/>
      <c r="E96" s="182">
        <f>'5- Identificación de Riesgos'!D96</f>
        <v>0</v>
      </c>
      <c r="F96" s="409"/>
      <c r="G96" s="527"/>
      <c r="H96" s="403"/>
      <c r="I96" s="530"/>
      <c r="J96" s="522"/>
      <c r="K96" s="522"/>
      <c r="L96" s="525"/>
      <c r="M96" s="403"/>
      <c r="N96" s="403"/>
      <c r="O96" s="186"/>
      <c r="P96" s="186"/>
      <c r="Q96" s="187"/>
    </row>
    <row r="97" spans="1:17">
      <c r="A97" s="439"/>
      <c r="B97" s="403"/>
      <c r="C97" s="403"/>
      <c r="D97" s="403"/>
      <c r="E97" s="182">
        <f>'5- Identificación de Riesgos'!D97</f>
        <v>0</v>
      </c>
      <c r="F97" s="409"/>
      <c r="G97" s="527"/>
      <c r="H97" s="403"/>
      <c r="I97" s="530"/>
      <c r="J97" s="522"/>
      <c r="K97" s="522"/>
      <c r="L97" s="525"/>
      <c r="M97" s="403"/>
      <c r="N97" s="403"/>
      <c r="O97" s="186"/>
      <c r="P97" s="186"/>
      <c r="Q97" s="187"/>
    </row>
    <row r="98" spans="1:17">
      <c r="A98" s="439"/>
      <c r="B98" s="403"/>
      <c r="C98" s="403"/>
      <c r="D98" s="403"/>
      <c r="E98" s="182">
        <f>'5- Identificación de Riesgos'!D98</f>
        <v>0</v>
      </c>
      <c r="F98" s="409"/>
      <c r="G98" s="527"/>
      <c r="H98" s="403"/>
      <c r="I98" s="530"/>
      <c r="J98" s="522"/>
      <c r="K98" s="522"/>
      <c r="L98" s="525"/>
      <c r="M98" s="403"/>
      <c r="N98" s="403"/>
      <c r="O98" s="186"/>
      <c r="P98" s="186"/>
      <c r="Q98" s="187"/>
    </row>
    <row r="99" spans="1:17">
      <c r="A99" s="445"/>
      <c r="B99" s="404"/>
      <c r="C99" s="404"/>
      <c r="D99" s="404"/>
      <c r="E99" s="183">
        <f>'5- Identificación de Riesgos'!D99</f>
        <v>0</v>
      </c>
      <c r="F99" s="410"/>
      <c r="G99" s="528"/>
      <c r="H99" s="404"/>
      <c r="I99" s="531"/>
      <c r="J99" s="523"/>
      <c r="K99" s="523"/>
      <c r="L99" s="526"/>
      <c r="M99" s="404"/>
      <c r="N99" s="404"/>
      <c r="O99" s="188"/>
      <c r="P99" s="188"/>
      <c r="Q99" s="189"/>
    </row>
  </sheetData>
  <mergeCells count="145">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M30:M39"/>
    <mergeCell ref="N30:N39"/>
    <mergeCell ref="G30:G39"/>
    <mergeCell ref="H30:H39"/>
    <mergeCell ref="J30:J39"/>
    <mergeCell ref="K30:K39"/>
    <mergeCell ref="L30:L39"/>
    <mergeCell ref="F20:F29"/>
    <mergeCell ref="G20:G29"/>
    <mergeCell ref="H20:H29"/>
    <mergeCell ref="J20:J29"/>
    <mergeCell ref="L20:L29"/>
    <mergeCell ref="K40:K49"/>
    <mergeCell ref="L40:L49"/>
    <mergeCell ref="A40:A49"/>
    <mergeCell ref="B40:B49"/>
    <mergeCell ref="C40:C49"/>
    <mergeCell ref="C20:C29"/>
    <mergeCell ref="D20:D29"/>
    <mergeCell ref="L10:L19"/>
    <mergeCell ref="F40:F49"/>
    <mergeCell ref="G10:G19"/>
    <mergeCell ref="H10:H19"/>
    <mergeCell ref="J10:J19"/>
    <mergeCell ref="K10:K1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I80:I89"/>
    <mergeCell ref="J80:J8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K80:K89"/>
    <mergeCell ref="L80:L89"/>
    <mergeCell ref="M80:M89"/>
    <mergeCell ref="N80:N89"/>
    <mergeCell ref="A90:A99"/>
    <mergeCell ref="B90:B99"/>
    <mergeCell ref="C90:C99"/>
    <mergeCell ref="D90:D99"/>
    <mergeCell ref="F90:F99"/>
    <mergeCell ref="G90:G99"/>
    <mergeCell ref="H90:H99"/>
    <mergeCell ref="I90:I99"/>
    <mergeCell ref="J90:J99"/>
    <mergeCell ref="K90:K99"/>
    <mergeCell ref="L90:L99"/>
    <mergeCell ref="M90:M99"/>
    <mergeCell ref="N90:N99"/>
    <mergeCell ref="A80:A89"/>
    <mergeCell ref="B80:B89"/>
    <mergeCell ref="C80:C89"/>
    <mergeCell ref="D80:D89"/>
    <mergeCell ref="F80:F89"/>
    <mergeCell ref="G80:G89"/>
    <mergeCell ref="H80:H89"/>
  </mergeCells>
  <conditionalFormatting sqref="F10 F20 F30">
    <cfRule type="cellIs" dxfId="455" priority="602" operator="between">
      <formula>0</formula>
      <formula>2</formula>
    </cfRule>
    <cfRule type="cellIs" dxfId="454" priority="601" operator="between">
      <formula>1</formula>
      <formula>2</formula>
    </cfRule>
    <cfRule type="containsText" dxfId="451" priority="598" operator="containsText" text="Muy baja">
      <formula>NOT(ISERROR(SEARCH("Muy baja",F10)))</formula>
    </cfRule>
    <cfRule type="containsText" dxfId="450" priority="584" operator="containsText" text="Alta">
      <formula>NOT(ISERROR(SEARCH("Alta",F10)))</formula>
    </cfRule>
    <cfRule type="containsText" dxfId="449" priority="582" operator="containsText" text="Muy Alta">
      <formula>NOT(ISERROR(SEARCH("Muy Alta",F10)))</formula>
    </cfRule>
    <cfRule type="containsText" dxfId="448" priority="581" operator="containsText" text="Baja">
      <formula>NOT(ISERROR(SEARCH("Baja",F10)))</formula>
    </cfRule>
    <cfRule type="containsText" dxfId="447" priority="580" operator="containsText" text="Muy Baja">
      <formula>NOT(ISERROR(SEARCH("Muy Baja",F10)))</formula>
    </cfRule>
    <cfRule type="containsText" dxfId="446" priority="585" operator="containsText" text="Media">
      <formula>NOT(ISERROR(SEARCH("Media",F10)))</formula>
    </cfRule>
    <cfRule type="containsText" dxfId="445" priority="586" operator="containsText" text="Media">
      <formula>NOT(ISERROR(SEARCH("Media",F10)))</formula>
    </cfRule>
    <cfRule type="containsText" dxfId="444" priority="597" operator="containsText" text="Baja">
      <formula>NOT(ISERROR(SEARCH("Baja",F10)))</formula>
    </cfRule>
    <cfRule type="containsText" dxfId="443" priority="596" operator="containsText" text="Media">
      <formula>NOT(ISERROR(SEARCH("Media",F10)))</formula>
    </cfRule>
    <cfRule type="containsText" dxfId="442" priority="595" operator="containsText" text="Alta">
      <formula>NOT(ISERROR(SEARCH("Alta",F10)))</formula>
    </cfRule>
    <cfRule type="containsText" dxfId="441" priority="594" operator="containsText" text="Muy bajo">
      <formula>NOT(ISERROR(SEARCH("Muy bajo",F10)))</formula>
    </cfRule>
    <cfRule type="containsText" dxfId="440" priority="593" operator="containsText" text="Muy Baja'Tabla probabilidad'!">
      <formula>NOT(ISERROR(SEARCH("Muy Baja'Tabla probabilidad'!",F10)))</formula>
    </cfRule>
    <cfRule type="containsText" dxfId="439" priority="592" operator="containsText" text="Muy Baja">
      <formula>NOT(ISERROR(SEARCH("Muy Baja",F10)))</formula>
    </cfRule>
    <cfRule type="containsText" dxfId="438" priority="591" operator="containsText" text="Muy Baja">
      <formula>NOT(ISERROR(SEARCH("Muy Baja",F10)))</formula>
    </cfRule>
    <cfRule type="containsText" dxfId="437" priority="590" operator="containsText" text="Muy Baja">
      <formula>NOT(ISERROR(SEARCH("Muy Baja",F10)))</formula>
    </cfRule>
    <cfRule type="containsText" dxfId="436" priority="589" operator="containsText" text="Baja">
      <formula>NOT(ISERROR(SEARCH("Baja",F10)))</formula>
    </cfRule>
    <cfRule type="containsText" dxfId="435" priority="588" operator="containsText" text="Muy Baja">
      <formula>NOT(ISERROR(SEARCH("Muy Baja",F10)))</formula>
    </cfRule>
    <cfRule type="containsText" dxfId="434" priority="587" operator="containsText" text="Media">
      <formula>NOT(ISERROR(SEARCH("Media",F10)))</formula>
    </cfRule>
  </conditionalFormatting>
  <conditionalFormatting sqref="F40">
    <cfRule type="containsText" dxfId="433" priority="195" operator="containsText" text="Media">
      <formula>NOT(ISERROR(SEARCH("Media",F40)))</formula>
    </cfRule>
    <cfRule type="containsText" dxfId="432" priority="194" operator="containsText" text="Media">
      <formula>NOT(ISERROR(SEARCH("Media",F40)))</formula>
    </cfRule>
    <cfRule type="containsText" dxfId="431" priority="196" operator="containsText" text="Media">
      <formula>NOT(ISERROR(SEARCH("Media",F40)))</formula>
    </cfRule>
    <cfRule type="containsText" dxfId="430" priority="197" operator="containsText" text="Muy Baja">
      <formula>NOT(ISERROR(SEARCH("Muy Baja",F40)))</formula>
    </cfRule>
    <cfRule type="containsText" dxfId="429" priority="198" operator="containsText" text="Baja">
      <formula>NOT(ISERROR(SEARCH("Baja",F40)))</formula>
    </cfRule>
    <cfRule type="containsText" dxfId="428" priority="199" operator="containsText" text="Muy Baja">
      <formula>NOT(ISERROR(SEARCH("Muy Baja",F40)))</formula>
    </cfRule>
    <cfRule type="containsText" dxfId="427" priority="200" operator="containsText" text="Muy Baja">
      <formula>NOT(ISERROR(SEARCH("Muy Baja",F40)))</formula>
    </cfRule>
    <cfRule type="containsText" dxfId="426" priority="201" operator="containsText" text="Muy Baja">
      <formula>NOT(ISERROR(SEARCH("Muy Baja",F40)))</formula>
    </cfRule>
    <cfRule type="containsText" dxfId="425" priority="202" operator="containsText" text="Muy Baja'Tabla probabilidad'!">
      <formula>NOT(ISERROR(SEARCH("Muy Baja'Tabla probabilidad'!",F40)))</formula>
    </cfRule>
    <cfRule type="containsText" dxfId="424" priority="203" operator="containsText" text="Muy bajo">
      <formula>NOT(ISERROR(SEARCH("Muy bajo",F40)))</formula>
    </cfRule>
    <cfRule type="containsText" dxfId="423" priority="204" operator="containsText" text="Alta">
      <formula>NOT(ISERROR(SEARCH("Alta",F40)))</formula>
    </cfRule>
    <cfRule type="containsText" dxfId="422" priority="205" operator="containsText" text="Media">
      <formula>NOT(ISERROR(SEARCH("Media",F40)))</formula>
    </cfRule>
    <cfRule type="containsText" dxfId="421" priority="206" operator="containsText" text="Baja">
      <formula>NOT(ISERROR(SEARCH("Baja",F40)))</formula>
    </cfRule>
    <cfRule type="containsText" dxfId="420" priority="207" operator="containsText" text="Muy baja">
      <formula>NOT(ISERROR(SEARCH("Muy baja",F40)))</formula>
    </cfRule>
    <cfRule type="cellIs" dxfId="417" priority="210" operator="between">
      <formula>1</formula>
      <formula>2</formula>
    </cfRule>
    <cfRule type="cellIs" dxfId="416" priority="211" operator="between">
      <formula>0</formula>
      <formula>2</formula>
    </cfRule>
    <cfRule type="containsText" dxfId="415" priority="193" operator="containsText" text="Alta">
      <formula>NOT(ISERROR(SEARCH("Alta",F40)))</formula>
    </cfRule>
    <cfRule type="containsText" dxfId="414" priority="191" operator="containsText" text="Muy Alta">
      <formula>NOT(ISERROR(SEARCH("Muy Alta",F40)))</formula>
    </cfRule>
    <cfRule type="containsText" dxfId="413" priority="190" operator="containsText" text="Baja">
      <formula>NOT(ISERROR(SEARCH("Baja",F40)))</formula>
    </cfRule>
    <cfRule type="containsText" dxfId="412" priority="189" operator="containsText" text="Muy Baja">
      <formula>NOT(ISERROR(SEARCH("Muy Baja",F40)))</formula>
    </cfRule>
  </conditionalFormatting>
  <conditionalFormatting sqref="F50 F60 F70">
    <cfRule type="cellIs" dxfId="411" priority="156" operator="between">
      <formula>1</formula>
      <formula>2</formula>
    </cfRule>
    <cfRule type="cellIs" dxfId="410" priority="157" operator="between">
      <formula>0</formula>
      <formula>2</formula>
    </cfRule>
    <cfRule type="containsText" dxfId="407" priority="153" operator="containsText" text="Muy baja">
      <formula>NOT(ISERROR(SEARCH("Muy baja",F50)))</formula>
    </cfRule>
    <cfRule type="containsText" dxfId="406" priority="152" operator="containsText" text="Baja">
      <formula>NOT(ISERROR(SEARCH("Baja",F50)))</formula>
    </cfRule>
    <cfRule type="containsText" dxfId="405" priority="151" operator="containsText" text="Media">
      <formula>NOT(ISERROR(SEARCH("Media",F50)))</formula>
    </cfRule>
    <cfRule type="containsText" dxfId="404" priority="150" operator="containsText" text="Alta">
      <formula>NOT(ISERROR(SEARCH("Alta",F50)))</formula>
    </cfRule>
    <cfRule type="containsText" dxfId="403" priority="149" operator="containsText" text="Muy bajo">
      <formula>NOT(ISERROR(SEARCH("Muy bajo",F50)))</formula>
    </cfRule>
    <cfRule type="containsText" dxfId="402" priority="148" operator="containsText" text="Muy Baja'Tabla probabilidad'!">
      <formula>NOT(ISERROR(SEARCH("Muy Baja'Tabla probabilidad'!",F50)))</formula>
    </cfRule>
    <cfRule type="containsText" dxfId="401" priority="147" operator="containsText" text="Muy Baja">
      <formula>NOT(ISERROR(SEARCH("Muy Baja",F50)))</formula>
    </cfRule>
    <cfRule type="containsText" dxfId="400" priority="146" operator="containsText" text="Muy Baja">
      <formula>NOT(ISERROR(SEARCH("Muy Baja",F50)))</formula>
    </cfRule>
    <cfRule type="containsText" dxfId="399" priority="145" operator="containsText" text="Muy Baja">
      <formula>NOT(ISERROR(SEARCH("Muy Baja",F50)))</formula>
    </cfRule>
    <cfRule type="containsText" dxfId="398" priority="144" operator="containsText" text="Baja">
      <formula>NOT(ISERROR(SEARCH("Baja",F50)))</formula>
    </cfRule>
    <cfRule type="containsText" dxfId="397" priority="143" operator="containsText" text="Muy Baja">
      <formula>NOT(ISERROR(SEARCH("Muy Baja",F50)))</formula>
    </cfRule>
    <cfRule type="containsText" dxfId="396" priority="142" operator="containsText" text="Media">
      <formula>NOT(ISERROR(SEARCH("Media",F50)))</formula>
    </cfRule>
    <cfRule type="containsText" dxfId="395" priority="141" operator="containsText" text="Media">
      <formula>NOT(ISERROR(SEARCH("Media",F50)))</formula>
    </cfRule>
    <cfRule type="containsText" dxfId="394" priority="140" operator="containsText" text="Media">
      <formula>NOT(ISERROR(SEARCH("Media",F50)))</formula>
    </cfRule>
    <cfRule type="containsText" dxfId="393" priority="139" operator="containsText" text="Alta">
      <formula>NOT(ISERROR(SEARCH("Alta",F50)))</formula>
    </cfRule>
    <cfRule type="containsText" dxfId="392" priority="137" operator="containsText" text="Muy Alta">
      <formula>NOT(ISERROR(SEARCH("Muy Alta",F50)))</formula>
    </cfRule>
    <cfRule type="containsText" dxfId="391" priority="136" operator="containsText" text="Baja">
      <formula>NOT(ISERROR(SEARCH("Baja",F50)))</formula>
    </cfRule>
    <cfRule type="containsText" dxfId="390" priority="135" operator="containsText" text="Muy Baja">
      <formula>NOT(ISERROR(SEARCH("Muy Baja",F50)))</formula>
    </cfRule>
  </conditionalFormatting>
  <conditionalFormatting sqref="F80">
    <cfRule type="containsText" dxfId="389" priority="75" operator="containsText" text="Media">
      <formula>NOT(ISERROR(SEARCH("Media",F80)))</formula>
    </cfRule>
    <cfRule type="cellIs" dxfId="388" priority="92" operator="between">
      <formula>0</formula>
      <formula>2</formula>
    </cfRule>
    <cfRule type="cellIs" dxfId="387" priority="91" operator="between">
      <formula>1</formula>
      <formula>2</formula>
    </cfRule>
    <cfRule type="containsText" dxfId="385" priority="71" operator="containsText" text="Muy Baja">
      <formula>NOT(ISERROR(SEARCH("Muy Baja",F80)))</formula>
    </cfRule>
    <cfRule type="containsText" dxfId="384" priority="72" operator="containsText" text="Baja">
      <formula>NOT(ISERROR(SEARCH("Baja",F80)))</formula>
    </cfRule>
    <cfRule type="containsText" dxfId="383" priority="73" operator="containsText" text="Muy Alta">
      <formula>NOT(ISERROR(SEARCH("Muy Alta",F80)))</formula>
    </cfRule>
    <cfRule type="containsText" dxfId="382" priority="74" operator="containsText" text="Alta">
      <formula>NOT(ISERROR(SEARCH("Alta",F80)))</formula>
    </cfRule>
    <cfRule type="containsText" dxfId="380" priority="76" operator="containsText" text="Media">
      <formula>NOT(ISERROR(SEARCH("Media",F80)))</formula>
    </cfRule>
    <cfRule type="containsText" dxfId="379" priority="77" operator="containsText" text="Media">
      <formula>NOT(ISERROR(SEARCH("Media",F80)))</formula>
    </cfRule>
    <cfRule type="containsText" dxfId="378" priority="78" operator="containsText" text="Muy Baja">
      <formula>NOT(ISERROR(SEARCH("Muy Baja",F80)))</formula>
    </cfRule>
    <cfRule type="containsText" dxfId="377" priority="79" operator="containsText" text="Baja">
      <formula>NOT(ISERROR(SEARCH("Baja",F80)))</formula>
    </cfRule>
    <cfRule type="containsText" dxfId="376" priority="80" operator="containsText" text="Muy Baja">
      <formula>NOT(ISERROR(SEARCH("Muy Baja",F80)))</formula>
    </cfRule>
    <cfRule type="containsText" dxfId="375" priority="81" operator="containsText" text="Muy Baja">
      <formula>NOT(ISERROR(SEARCH("Muy Baja",F80)))</formula>
    </cfRule>
    <cfRule type="containsText" dxfId="374" priority="82" operator="containsText" text="Muy Baja">
      <formula>NOT(ISERROR(SEARCH("Muy Baja",F80)))</formula>
    </cfRule>
    <cfRule type="containsText" dxfId="373" priority="83" operator="containsText" text="Muy Baja'Tabla probabilidad'!">
      <formula>NOT(ISERROR(SEARCH("Muy Baja'Tabla probabilidad'!",F80)))</formula>
    </cfRule>
    <cfRule type="containsText" dxfId="372" priority="84" operator="containsText" text="Muy bajo">
      <formula>NOT(ISERROR(SEARCH("Muy bajo",F80)))</formula>
    </cfRule>
    <cfRule type="containsText" dxfId="371" priority="85" operator="containsText" text="Alta">
      <formula>NOT(ISERROR(SEARCH("Alta",F80)))</formula>
    </cfRule>
    <cfRule type="containsText" dxfId="370" priority="86" operator="containsText" text="Media">
      <formula>NOT(ISERROR(SEARCH("Media",F80)))</formula>
    </cfRule>
    <cfRule type="containsText" dxfId="369" priority="87" operator="containsText" text="Baja">
      <formula>NOT(ISERROR(SEARCH("Baja",F80)))</formula>
    </cfRule>
    <cfRule type="containsText" dxfId="368" priority="88" operator="containsText" text="Muy baja">
      <formula>NOT(ISERROR(SEARCH("Muy baja",F80)))</formula>
    </cfRule>
  </conditionalFormatting>
  <conditionalFormatting sqref="F90">
    <cfRule type="cellIs" dxfId="367" priority="45" operator="between">
      <formula>1</formula>
      <formula>2</formula>
    </cfRule>
    <cfRule type="containsText" dxfId="366" priority="37" operator="containsText" text="Muy Baja'Tabla probabilidad'!">
      <formula>NOT(ISERROR(SEARCH("Muy Baja'Tabla probabilidad'!",F90)))</formula>
    </cfRule>
    <cfRule type="containsText" dxfId="365" priority="38" operator="containsText" text="Muy bajo">
      <formula>NOT(ISERROR(SEARCH("Muy bajo",F90)))</formula>
    </cfRule>
    <cfRule type="containsText" dxfId="364" priority="39" operator="containsText" text="Alta">
      <formula>NOT(ISERROR(SEARCH("Alta",F90)))</formula>
    </cfRule>
    <cfRule type="containsText" dxfId="361" priority="42" operator="containsText" text="Muy baja">
      <formula>NOT(ISERROR(SEARCH("Muy baja",F90)))</formula>
    </cfRule>
    <cfRule type="containsText" dxfId="360" priority="41" operator="containsText" text="Baja">
      <formula>NOT(ISERROR(SEARCH("Baja",F90)))</formula>
    </cfRule>
    <cfRule type="cellIs" dxfId="359" priority="46" operator="between">
      <formula>0</formula>
      <formula>2</formula>
    </cfRule>
    <cfRule type="containsText" dxfId="358" priority="40" operator="containsText" text="Media">
      <formula>NOT(ISERROR(SEARCH("Media",F90)))</formula>
    </cfRule>
    <cfRule type="containsText" dxfId="357" priority="36" operator="containsText" text="Muy Baja">
      <formula>NOT(ISERROR(SEARCH("Muy Baja",F90)))</formula>
    </cfRule>
    <cfRule type="containsText" dxfId="356" priority="25" operator="containsText" text="Muy Baja">
      <formula>NOT(ISERROR(SEARCH("Muy Baja",F90)))</formula>
    </cfRule>
    <cfRule type="containsText" dxfId="355" priority="26" operator="containsText" text="Baja">
      <formula>NOT(ISERROR(SEARCH("Baja",F90)))</formula>
    </cfRule>
    <cfRule type="containsText" dxfId="354" priority="27" operator="containsText" text="Muy Alta">
      <formula>NOT(ISERROR(SEARCH("Muy Alta",F90)))</formula>
    </cfRule>
    <cfRule type="containsText" dxfId="353" priority="28" operator="containsText" text="Alta">
      <formula>NOT(ISERROR(SEARCH("Alta",F90)))</formula>
    </cfRule>
    <cfRule type="containsText" dxfId="352" priority="35" operator="containsText" text="Muy Baja">
      <formula>NOT(ISERROR(SEARCH("Muy Baja",F90)))</formula>
    </cfRule>
    <cfRule type="containsText" dxfId="351" priority="34" operator="containsText" text="Muy Baja">
      <formula>NOT(ISERROR(SEARCH("Muy Baja",F90)))</formula>
    </cfRule>
    <cfRule type="containsText" dxfId="350" priority="33" operator="containsText" text="Baja">
      <formula>NOT(ISERROR(SEARCH("Baja",F90)))</formula>
    </cfRule>
    <cfRule type="containsText" dxfId="349" priority="32" operator="containsText" text="Muy Baja">
      <formula>NOT(ISERROR(SEARCH("Muy Baja",F90)))</formula>
    </cfRule>
    <cfRule type="containsText" dxfId="348" priority="31" operator="containsText" text="Media">
      <formula>NOT(ISERROR(SEARCH("Media",F90)))</formula>
    </cfRule>
    <cfRule type="containsText" dxfId="347" priority="30" operator="containsText" text="Media">
      <formula>NOT(ISERROR(SEARCH("Media",F90)))</formula>
    </cfRule>
    <cfRule type="containsText" dxfId="346" priority="29" operator="containsText" text="Media">
      <formula>NOT(ISERROR(SEARCH("Media",F90)))</formula>
    </cfRule>
  </conditionalFormatting>
  <conditionalFormatting sqref="G10 G20 G30">
    <cfRule type="containsText" dxfId="345" priority="576" operator="containsText" text="Alta">
      <formula>NOT(ISERROR(SEARCH("Alta",G10)))</formula>
    </cfRule>
    <cfRule type="containsText" dxfId="344" priority="579" operator="containsText" text="Leve">
      <formula>NOT(ISERROR(SEARCH("Leve",G10)))</formula>
    </cfRule>
    <cfRule type="containsText" dxfId="343" priority="578" operator="containsText" text="Menor">
      <formula>NOT(ISERROR(SEARCH("Menor",G10)))</formula>
    </cfRule>
    <cfRule type="containsText" dxfId="342" priority="577" operator="containsText" text="Moderado">
      <formula>NOT(ISERROR(SEARCH("Moderado",G10)))</formula>
    </cfRule>
    <cfRule type="containsText" dxfId="341" priority="575" operator="containsText" text="Mayor">
      <formula>NOT(ISERROR(SEARCH("Mayor",G10)))</formula>
    </cfRule>
    <cfRule type="containsText" dxfId="340" priority="574" operator="containsText" text="Catastrófico">
      <formula>NOT(ISERROR(SEARCH("Catastrófico",G10)))</formula>
    </cfRule>
  </conditionalFormatting>
  <conditionalFormatting sqref="G40">
    <cfRule type="containsText" dxfId="339" priority="183" operator="containsText" text="Catastrófico">
      <formula>NOT(ISERROR(SEARCH("Catastrófico",G40)))</formula>
    </cfRule>
    <cfRule type="containsText" dxfId="338" priority="184" operator="containsText" text="Mayor">
      <formula>NOT(ISERROR(SEARCH("Mayor",G40)))</formula>
    </cfRule>
    <cfRule type="containsText" dxfId="337" priority="185" operator="containsText" text="Alta">
      <formula>NOT(ISERROR(SEARCH("Alta",G40)))</formula>
    </cfRule>
    <cfRule type="containsText" dxfId="336" priority="186" operator="containsText" text="Moderado">
      <formula>NOT(ISERROR(SEARCH("Moderado",G40)))</formula>
    </cfRule>
    <cfRule type="containsText" dxfId="335" priority="188" operator="containsText" text="Leve">
      <formula>NOT(ISERROR(SEARCH("Leve",G40)))</formula>
    </cfRule>
    <cfRule type="containsText" dxfId="334" priority="187" operator="containsText" text="Menor">
      <formula>NOT(ISERROR(SEARCH("Menor",G40)))</formula>
    </cfRule>
  </conditionalFormatting>
  <conditionalFormatting sqref="G50 G60 G70">
    <cfRule type="containsText" dxfId="333" priority="103" operator="containsText" text="Leve">
      <formula>NOT(ISERROR(SEARCH("Leve",G50)))</formula>
    </cfRule>
    <cfRule type="containsText" dxfId="332" priority="99" operator="containsText" text="Mayor">
      <formula>NOT(ISERROR(SEARCH("Mayor",G50)))</formula>
    </cfRule>
    <cfRule type="containsText" dxfId="331" priority="102" operator="containsText" text="Menor">
      <formula>NOT(ISERROR(SEARCH("Menor",G50)))</formula>
    </cfRule>
    <cfRule type="containsText" dxfId="330" priority="101" operator="containsText" text="Moderado">
      <formula>NOT(ISERROR(SEARCH("Moderado",G50)))</formula>
    </cfRule>
    <cfRule type="containsText" dxfId="329" priority="98" operator="containsText" text="Catastrófico">
      <formula>NOT(ISERROR(SEARCH("Catastrófico",G50)))</formula>
    </cfRule>
    <cfRule type="containsText" dxfId="328" priority="100" operator="containsText" text="Alta">
      <formula>NOT(ISERROR(SEARCH("Alta",G50)))</formula>
    </cfRule>
  </conditionalFormatting>
  <conditionalFormatting sqref="G80">
    <cfRule type="containsText" dxfId="327" priority="55" operator="containsText" text="Moderado">
      <formula>NOT(ISERROR(SEARCH("Moderado",G80)))</formula>
    </cfRule>
    <cfRule type="containsText" dxfId="326" priority="56" operator="containsText" text="Menor">
      <formula>NOT(ISERROR(SEARCH("Menor",G80)))</formula>
    </cfRule>
    <cfRule type="containsText" dxfId="325" priority="54" operator="containsText" text="Alta">
      <formula>NOT(ISERROR(SEARCH("Alta",G80)))</formula>
    </cfRule>
    <cfRule type="containsText" dxfId="324" priority="53" operator="containsText" text="Mayor">
      <formula>NOT(ISERROR(SEARCH("Mayor",G80)))</formula>
    </cfRule>
    <cfRule type="containsText" dxfId="323" priority="52" operator="containsText" text="Catastrófico">
      <formula>NOT(ISERROR(SEARCH("Catastrófico",G80)))</formula>
    </cfRule>
    <cfRule type="containsText" dxfId="322" priority="57" operator="containsText" text="Leve">
      <formula>NOT(ISERROR(SEARCH("Leve",G80)))</formula>
    </cfRule>
  </conditionalFormatting>
  <conditionalFormatting sqref="G90">
    <cfRule type="containsText" dxfId="321" priority="7" operator="containsText" text="Mayor">
      <formula>NOT(ISERROR(SEARCH("Mayor",G90)))</formula>
    </cfRule>
    <cfRule type="containsText" dxfId="320" priority="8" operator="containsText" text="Alta">
      <formula>NOT(ISERROR(SEARCH("Alta",G90)))</formula>
    </cfRule>
    <cfRule type="containsText" dxfId="319" priority="9" operator="containsText" text="Moderado">
      <formula>NOT(ISERROR(SEARCH("Moderado",G90)))</formula>
    </cfRule>
    <cfRule type="containsText" dxfId="318" priority="6" operator="containsText" text="Catastrófico">
      <formula>NOT(ISERROR(SEARCH("Catastrófico",G90)))</formula>
    </cfRule>
    <cfRule type="containsText" dxfId="317" priority="11" operator="containsText" text="Leve">
      <formula>NOT(ISERROR(SEARCH("Leve",G90)))</formula>
    </cfRule>
    <cfRule type="containsText" dxfId="316" priority="10" operator="containsText" text="Menor">
      <formula>NOT(ISERROR(SEARCH("Menor",G90)))</formula>
    </cfRule>
  </conditionalFormatting>
  <conditionalFormatting sqref="H50 H60 H70">
    <cfRule type="containsText" dxfId="315" priority="96" operator="containsText" text="Moderado">
      <formula>NOT(ISERROR(SEARCH("Moderado",H50)))</formula>
    </cfRule>
    <cfRule type="containsText" dxfId="314" priority="95" operator="containsText" text="Bajo">
      <formula>NOT(ISERROR(SEARCH("Bajo",H50)))</formula>
    </cfRule>
    <cfRule type="containsText" dxfId="313" priority="93" operator="containsText" text="Extremo">
      <formula>NOT(ISERROR(SEARCH("Extremo",H50)))</formula>
    </cfRule>
    <cfRule type="containsText" dxfId="312" priority="94" operator="containsText" text="Alto">
      <formula>NOT(ISERROR(SEARCH("Alto",H50)))</formula>
    </cfRule>
  </conditionalFormatting>
  <conditionalFormatting sqref="H80">
    <cfRule type="containsText" dxfId="311" priority="50" operator="containsText" text="Moderado">
      <formula>NOT(ISERROR(SEARCH("Moderado",H80)))</formula>
    </cfRule>
    <cfRule type="containsText" dxfId="310" priority="48" operator="containsText" text="Alto">
      <formula>NOT(ISERROR(SEARCH("Alto",H80)))</formula>
    </cfRule>
    <cfRule type="containsText" dxfId="309" priority="47" operator="containsText" text="Extremo">
      <formula>NOT(ISERROR(SEARCH("Extremo",H80)))</formula>
    </cfRule>
    <cfRule type="containsText" dxfId="308" priority="49" operator="containsText" text="Bajo">
      <formula>NOT(ISERROR(SEARCH("Bajo",H80)))</formula>
    </cfRule>
  </conditionalFormatting>
  <conditionalFormatting sqref="H90">
    <cfRule type="containsText" dxfId="307" priority="1" operator="containsText" text="Extremo">
      <formula>NOT(ISERROR(SEARCH("Extremo",H90)))</formula>
    </cfRule>
    <cfRule type="containsText" dxfId="306" priority="4" operator="containsText" text="Moderado">
      <formula>NOT(ISERROR(SEARCH("Moderado",H90)))</formula>
    </cfRule>
    <cfRule type="containsText" dxfId="305" priority="2" operator="containsText" text="Alto">
      <formula>NOT(ISERROR(SEARCH("Alto",H90)))</formula>
    </cfRule>
    <cfRule type="containsText" dxfId="304" priority="3" operator="containsText" text="Bajo">
      <formula>NOT(ISERROR(SEARCH("Bajo",H90)))</formula>
    </cfRule>
  </conditionalFormatting>
  <conditionalFormatting sqref="H10:I10 H20:I20 H30:I30">
    <cfRule type="containsText" dxfId="303" priority="571" operator="containsText" text="Bajo">
      <formula>NOT(ISERROR(SEARCH("Bajo",H10)))</formula>
    </cfRule>
    <cfRule type="containsText" dxfId="302" priority="569" operator="containsText" text="Extremo">
      <formula>NOT(ISERROR(SEARCH("Extremo",H10)))</formula>
    </cfRule>
    <cfRule type="containsText" dxfId="301" priority="570" operator="containsText" text="Alto">
      <formula>NOT(ISERROR(SEARCH("Alto",H10)))</formula>
    </cfRule>
    <cfRule type="containsText" dxfId="300" priority="572" operator="containsText" text="Moderado">
      <formula>NOT(ISERROR(SEARCH("Moderado",H10)))</formula>
    </cfRule>
    <cfRule type="containsText" dxfId="299" priority="573" operator="containsText" text="Extremo">
      <formula>NOT(ISERROR(SEARCH("Extremo",H10)))</formula>
    </cfRule>
  </conditionalFormatting>
  <conditionalFormatting sqref="H40:I40">
    <cfRule type="containsText" dxfId="298" priority="179" operator="containsText" text="Alto">
      <formula>NOT(ISERROR(SEARCH("Alto",H40)))</formula>
    </cfRule>
    <cfRule type="containsText" dxfId="297" priority="178" operator="containsText" text="Extremo">
      <formula>NOT(ISERROR(SEARCH("Extremo",H40)))</formula>
    </cfRule>
    <cfRule type="containsText" dxfId="296" priority="180" operator="containsText" text="Bajo">
      <formula>NOT(ISERROR(SEARCH("Bajo",H40)))</formula>
    </cfRule>
    <cfRule type="containsText" dxfId="295" priority="182" operator="containsText" text="Extremo">
      <formula>NOT(ISERROR(SEARCH("Extremo",H40)))</formula>
    </cfRule>
    <cfRule type="containsText" dxfId="294" priority="181" operator="containsText" text="Moderado">
      <formula>NOT(ISERROR(SEARCH("Moderado",H40)))</formula>
    </cfRule>
  </conditionalFormatting>
  <conditionalFormatting sqref="H50:I50 H60:I60 H70:I70">
    <cfRule type="containsText" dxfId="293" priority="97" operator="containsText" text="Extremo">
      <formula>NOT(ISERROR(SEARCH("Extremo",H50)))</formula>
    </cfRule>
  </conditionalFormatting>
  <conditionalFormatting sqref="H80:I80">
    <cfRule type="containsText" dxfId="292" priority="51" operator="containsText" text="Extremo">
      <formula>NOT(ISERROR(SEARCH("Extremo",H80)))</formula>
    </cfRule>
  </conditionalFormatting>
  <conditionalFormatting sqref="H90:I90">
    <cfRule type="containsText" dxfId="291" priority="5" operator="containsText" text="Extremo">
      <formula>NOT(ISERROR(SEARCH("Extremo",H90)))</formula>
    </cfRule>
  </conditionalFormatting>
  <conditionalFormatting sqref="I50 I60 I70">
    <cfRule type="containsText" dxfId="290" priority="126" operator="containsText" text="Bajo">
      <formula>NOT(ISERROR(SEARCH("Bajo",I50)))</formula>
    </cfRule>
    <cfRule type="containsText" dxfId="289" priority="125" operator="containsText" text="Alto">
      <formula>NOT(ISERROR(SEARCH("Alto",I50)))</formula>
    </cfRule>
    <cfRule type="containsText" dxfId="288" priority="127" operator="containsText" text="Moderado">
      <formula>NOT(ISERROR(SEARCH("Moderado",I50)))</formula>
    </cfRule>
    <cfRule type="containsText" dxfId="287" priority="128" operator="containsText" text="Extremo">
      <formula>NOT(ISERROR(SEARCH("Extremo",I50)))</formula>
    </cfRule>
  </conditionalFormatting>
  <conditionalFormatting sqref="I80">
    <cfRule type="containsText" dxfId="286" priority="68" operator="containsText" text="Bajo">
      <formula>NOT(ISERROR(SEARCH("Bajo",I80)))</formula>
    </cfRule>
    <cfRule type="containsText" dxfId="285" priority="70" operator="containsText" text="Extremo">
      <formula>NOT(ISERROR(SEARCH("Extremo",I80)))</formula>
    </cfRule>
    <cfRule type="containsText" dxfId="284" priority="69" operator="containsText" text="Moderado">
      <formula>NOT(ISERROR(SEARCH("Moderado",I80)))</formula>
    </cfRule>
    <cfRule type="containsText" dxfId="283" priority="67" operator="containsText" text="Alto">
      <formula>NOT(ISERROR(SEARCH("Alto",I80)))</formula>
    </cfRule>
  </conditionalFormatting>
  <conditionalFormatting sqref="I90">
    <cfRule type="containsText" dxfId="282" priority="24" operator="containsText" text="Extremo">
      <formula>NOT(ISERROR(SEARCH("Extremo",I90)))</formula>
    </cfRule>
    <cfRule type="containsText" dxfId="281" priority="22" operator="containsText" text="Bajo">
      <formula>NOT(ISERROR(SEARCH("Bajo",I90)))</formula>
    </cfRule>
    <cfRule type="containsText" dxfId="280" priority="23" operator="containsText" text="Moderado">
      <formula>NOT(ISERROR(SEARCH("Moderado",I90)))</formula>
    </cfRule>
    <cfRule type="containsText" dxfId="279" priority="21" operator="containsText" text="Alto">
      <formula>NOT(ISERROR(SEARCH("Alto",I90)))</formula>
    </cfRule>
  </conditionalFormatting>
  <conditionalFormatting sqref="J10:J39">
    <cfRule type="containsText" dxfId="278" priority="542" operator="containsText" text="Muy Baja">
      <formula>NOT(ISERROR(SEARCH("Muy Baja",J10)))</formula>
    </cfRule>
    <cfRule type="containsText" dxfId="277" priority="539" operator="containsText" text="Alta">
      <formula>NOT(ISERROR(SEARCH("Alta",J10)))</formula>
    </cfRule>
    <cfRule type="containsText" dxfId="276" priority="540" operator="containsText" text="Media">
      <formula>NOT(ISERROR(SEARCH("Media",J10)))</formula>
    </cfRule>
    <cfRule type="containsText" dxfId="275" priority="541" operator="containsText" text="Baja">
      <formula>NOT(ISERROR(SEARCH("Baja",J10)))</formula>
    </cfRule>
    <cfRule type="containsText" dxfId="274" priority="538" operator="containsText" text="Muy Alta">
      <formula>NOT(ISERROR(SEARCH("Muy Alta",J10)))</formula>
    </cfRule>
  </conditionalFormatting>
  <conditionalFormatting sqref="J10:J49">
    <cfRule type="containsText" dxfId="273" priority="222" operator="containsText" text="Muy Baja">
      <formula>NOT(ISERROR(SEARCH("Muy Baja",J10)))</formula>
    </cfRule>
  </conditionalFormatting>
  <conditionalFormatting sqref="J40:J49">
    <cfRule type="containsText" dxfId="272" priority="164" operator="containsText" text="Muy Alta">
      <formula>NOT(ISERROR(SEARCH("Muy Alta",J40)))</formula>
    </cfRule>
    <cfRule type="containsText" dxfId="271" priority="166" operator="containsText" text="Media">
      <formula>NOT(ISERROR(SEARCH("Media",J40)))</formula>
    </cfRule>
    <cfRule type="containsText" dxfId="270" priority="167" operator="containsText" text="Baja">
      <formula>NOT(ISERROR(SEARCH("Baja",J40)))</formula>
    </cfRule>
    <cfRule type="containsText" dxfId="269" priority="165" operator="containsText" text="Alta">
      <formula>NOT(ISERROR(SEARCH("Alta",J40)))</formula>
    </cfRule>
  </conditionalFormatting>
  <conditionalFormatting sqref="J40:J99">
    <cfRule type="containsText" dxfId="268" priority="114" operator="containsText" text="Muy Baja">
      <formula>NOT(ISERROR(SEARCH("Muy Baja",J40)))</formula>
    </cfRule>
  </conditionalFormatting>
  <conditionalFormatting sqref="J50:J99">
    <cfRule type="containsText" dxfId="267" priority="110" operator="containsText" text="Muy Alta">
      <formula>NOT(ISERROR(SEARCH("Muy Alta",J50)))</formula>
    </cfRule>
    <cfRule type="containsText" dxfId="266" priority="104" operator="containsText" text="Muy Baja">
      <formula>NOT(ISERROR(SEARCH("Muy Baja",J50)))</formula>
    </cfRule>
    <cfRule type="containsText" dxfId="265" priority="111" operator="containsText" text="Alta">
      <formula>NOT(ISERROR(SEARCH("Alta",J50)))</formula>
    </cfRule>
    <cfRule type="containsText" dxfId="264" priority="112" operator="containsText" text="Media">
      <formula>NOT(ISERROR(SEARCH("Media",J50)))</formula>
    </cfRule>
    <cfRule type="containsText" dxfId="263" priority="113" operator="containsText" text="Baja">
      <formula>NOT(ISERROR(SEARCH("Baja",J50)))</formula>
    </cfRule>
  </conditionalFormatting>
  <conditionalFormatting sqref="K10:K99">
    <cfRule type="containsText" dxfId="262" priority="105" operator="containsText" text="Catastrófico">
      <formula>NOT(ISERROR(SEARCH("Catastrófico",K10)))</formula>
    </cfRule>
    <cfRule type="containsText" dxfId="261" priority="106" operator="containsText" text="Moderado">
      <formula>NOT(ISERROR(SEARCH("Moderado",K10)))</formula>
    </cfRule>
    <cfRule type="containsText" dxfId="260" priority="109" operator="containsText" text="Mayor">
      <formula>NOT(ISERROR(SEARCH("Mayor",K10)))</formula>
    </cfRule>
    <cfRule type="containsText" dxfId="259" priority="107" operator="containsText" text="Menor">
      <formula>NOT(ISERROR(SEARCH("Menor",K10)))</formula>
    </cfRule>
    <cfRule type="containsText" dxfId="258" priority="108" operator="containsText" text="Leve">
      <formula>NOT(ISERROR(SEARCH("Leve",K10)))</formula>
    </cfRule>
  </conditionalFormatting>
  <conditionalFormatting sqref="M10 M20 M30">
    <cfRule type="containsText" dxfId="257" priority="551" operator="containsText" text="Alto">
      <formula>NOT(ISERROR(SEARCH("Alto",M10)))</formula>
    </cfRule>
    <cfRule type="containsText" dxfId="256" priority="550" operator="containsText" text="Baja">
      <formula>NOT(ISERROR(SEARCH("Baja",M10)))</formula>
    </cfRule>
    <cfRule type="containsText" dxfId="255" priority="549" operator="containsText" text="Extremo">
      <formula>NOT(ISERROR(SEARCH("Extremo",M10)))</formula>
    </cfRule>
    <cfRule type="containsText" dxfId="254" priority="543" operator="containsText" text="Extremo">
      <formula>NOT(ISERROR(SEARCH("Extremo",M10)))</formula>
    </cfRule>
    <cfRule type="containsText" dxfId="253" priority="544" operator="containsText" text="Alto">
      <formula>NOT(ISERROR(SEARCH("Alto",M10)))</formula>
    </cfRule>
    <cfRule type="containsText" dxfId="252" priority="545" operator="containsText" text="Moderado">
      <formula>NOT(ISERROR(SEARCH("Moderado",M10)))</formula>
    </cfRule>
    <cfRule type="containsText" dxfId="251" priority="546" operator="containsText" text="Menor">
      <formula>NOT(ISERROR(SEARCH("Menor",M10)))</formula>
    </cfRule>
    <cfRule type="containsText" dxfId="250" priority="547" operator="containsText" text="Bajo">
      <formula>NOT(ISERROR(SEARCH("Bajo",M10)))</formula>
    </cfRule>
    <cfRule type="containsText" dxfId="249" priority="548" operator="containsText" text="Moderado">
      <formula>NOT(ISERROR(SEARCH("Moderado",M10)))</formula>
    </cfRule>
  </conditionalFormatting>
  <conditionalFormatting sqref="M40">
    <cfRule type="containsText" dxfId="248" priority="176" operator="containsText" text="Baja">
      <formula>NOT(ISERROR(SEARCH("Baja",M40)))</formula>
    </cfRule>
    <cfRule type="containsText" dxfId="247" priority="173" operator="containsText" text="Bajo">
      <formula>NOT(ISERROR(SEARCH("Bajo",M40)))</formula>
    </cfRule>
    <cfRule type="containsText" dxfId="246" priority="169" operator="containsText" text="Extremo">
      <formula>NOT(ISERROR(SEARCH("Extremo",M40)))</formula>
    </cfRule>
    <cfRule type="containsText" dxfId="245" priority="170" operator="containsText" text="Alto">
      <formula>NOT(ISERROR(SEARCH("Alto",M40)))</formula>
    </cfRule>
    <cfRule type="containsText" dxfId="244" priority="171" operator="containsText" text="Moderado">
      <formula>NOT(ISERROR(SEARCH("Moderado",M40)))</formula>
    </cfRule>
    <cfRule type="containsText" dxfId="243" priority="177" operator="containsText" text="Alto">
      <formula>NOT(ISERROR(SEARCH("Alto",M40)))</formula>
    </cfRule>
    <cfRule type="containsText" dxfId="242" priority="172" operator="containsText" text="Menor">
      <formula>NOT(ISERROR(SEARCH("Menor",M40)))</formula>
    </cfRule>
    <cfRule type="containsText" dxfId="241" priority="175" operator="containsText" text="Extremo">
      <formula>NOT(ISERROR(SEARCH("Extremo",M40)))</formula>
    </cfRule>
    <cfRule type="containsText" dxfId="240" priority="174" operator="containsText" text="Moderado">
      <formula>NOT(ISERROR(SEARCH("Moderado",M40)))</formula>
    </cfRule>
  </conditionalFormatting>
  <conditionalFormatting sqref="M50 M60 M70">
    <cfRule type="containsText" dxfId="239" priority="119" operator="containsText" text="Bajo">
      <formula>NOT(ISERROR(SEARCH("Bajo",M50)))</formula>
    </cfRule>
    <cfRule type="containsText" dxfId="238" priority="122" operator="containsText" text="Baja">
      <formula>NOT(ISERROR(SEARCH("Baja",M50)))</formula>
    </cfRule>
    <cfRule type="containsText" dxfId="237" priority="115" operator="containsText" text="Extremo">
      <formula>NOT(ISERROR(SEARCH("Extremo",M50)))</formula>
    </cfRule>
    <cfRule type="containsText" dxfId="236" priority="116" operator="containsText" text="Alto">
      <formula>NOT(ISERROR(SEARCH("Alto",M50)))</formula>
    </cfRule>
    <cfRule type="containsText" dxfId="235" priority="117" operator="containsText" text="Moderado">
      <formula>NOT(ISERROR(SEARCH("Moderado",M50)))</formula>
    </cfRule>
    <cfRule type="containsText" dxfId="234" priority="118" operator="containsText" text="Menor">
      <formula>NOT(ISERROR(SEARCH("Menor",M50)))</formula>
    </cfRule>
    <cfRule type="containsText" dxfId="233" priority="121" operator="containsText" text="Extremo">
      <formula>NOT(ISERROR(SEARCH("Extremo",M50)))</formula>
    </cfRule>
    <cfRule type="containsText" dxfId="232" priority="123" operator="containsText" text="Alto">
      <formula>NOT(ISERROR(SEARCH("Alto",M50)))</formula>
    </cfRule>
    <cfRule type="containsText" dxfId="231" priority="120" operator="containsText" text="Moderado">
      <formula>NOT(ISERROR(SEARCH("Moderado",M50)))</formula>
    </cfRule>
  </conditionalFormatting>
  <conditionalFormatting sqref="M80">
    <cfRule type="containsText" dxfId="230" priority="65" operator="containsText" text="Baja">
      <formula>NOT(ISERROR(SEARCH("Baja",M80)))</formula>
    </cfRule>
    <cfRule type="containsText" dxfId="229" priority="66" operator="containsText" text="Alto">
      <formula>NOT(ISERROR(SEARCH("Alto",M80)))</formula>
    </cfRule>
    <cfRule type="containsText" dxfId="228" priority="58" operator="containsText" text="Extremo">
      <formula>NOT(ISERROR(SEARCH("Extremo",M80)))</formula>
    </cfRule>
    <cfRule type="containsText" dxfId="227" priority="59" operator="containsText" text="Alto">
      <formula>NOT(ISERROR(SEARCH("Alto",M80)))</formula>
    </cfRule>
    <cfRule type="containsText" dxfId="226" priority="63" operator="containsText" text="Moderado">
      <formula>NOT(ISERROR(SEARCH("Moderado",M80)))</formula>
    </cfRule>
    <cfRule type="containsText" dxfId="225" priority="64" operator="containsText" text="Extremo">
      <formula>NOT(ISERROR(SEARCH("Extremo",M80)))</formula>
    </cfRule>
    <cfRule type="containsText" dxfId="224" priority="62" operator="containsText" text="Bajo">
      <formula>NOT(ISERROR(SEARCH("Bajo",M80)))</formula>
    </cfRule>
    <cfRule type="containsText" dxfId="223" priority="61" operator="containsText" text="Menor">
      <formula>NOT(ISERROR(SEARCH("Menor",M80)))</formula>
    </cfRule>
    <cfRule type="containsText" dxfId="222" priority="60" operator="containsText" text="Moderado">
      <formula>NOT(ISERROR(SEARCH("Moderado",M80)))</formula>
    </cfRule>
  </conditionalFormatting>
  <conditionalFormatting sqref="M90">
    <cfRule type="containsText" dxfId="221" priority="15" operator="containsText" text="Menor">
      <formula>NOT(ISERROR(SEARCH("Menor",M90)))</formula>
    </cfRule>
    <cfRule type="containsText" dxfId="220" priority="14" operator="containsText" text="Moderado">
      <formula>NOT(ISERROR(SEARCH("Moderado",M90)))</formula>
    </cfRule>
    <cfRule type="containsText" dxfId="219" priority="13" operator="containsText" text="Alto">
      <formula>NOT(ISERROR(SEARCH("Alto",M90)))</formula>
    </cfRule>
    <cfRule type="containsText" dxfId="218" priority="12" operator="containsText" text="Extremo">
      <formula>NOT(ISERROR(SEARCH("Extremo",M90)))</formula>
    </cfRule>
    <cfRule type="containsText" dxfId="217" priority="16" operator="containsText" text="Bajo">
      <formula>NOT(ISERROR(SEARCH("Bajo",M90)))</formula>
    </cfRule>
    <cfRule type="containsText" dxfId="216" priority="17" operator="containsText" text="Moderado">
      <formula>NOT(ISERROR(SEARCH("Moderado",M90)))</formula>
    </cfRule>
    <cfRule type="containsText" dxfId="215" priority="18" operator="containsText" text="Extremo">
      <formula>NOT(ISERROR(SEARCH("Extremo",M90)))</formula>
    </cfRule>
    <cfRule type="containsText" dxfId="214" priority="20" operator="containsText" text="Alto">
      <formula>NOT(ISERROR(SEARCH("Alto",M90)))</formula>
    </cfRule>
    <cfRule type="containsText" dxfId="213" priority="19" operator="containsText" text="Baja">
      <formula>NOT(ISERROR(SEARCH("Baja",M90)))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0"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99"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208"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209"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155" operator="containsText" id="{27BA7607-D85F-4E29-B877-F399C84FC734}">
            <xm:f>NOT(ISERROR(SEARCH('8- Políticas de Administración '!$B$5,F50)))</xm:f>
            <xm:f>'8- Políticas de Administración '!$B$5</xm:f>
            <x14:dxf>
              <font>
                <color rgb="FF9C0006"/>
              </font>
              <fill>
                <patternFill>
                  <bgColor rgb="FFFFC7CE"/>
                </patternFill>
              </fill>
            </x14:dxf>
          </x14:cfRule>
          <x14:cfRule type="containsText" priority="154" operator="containsText" id="{52D95E34-DAE6-4DDD-A2C4-C5D30D5323B7}">
            <xm:f>NOT(ISERROR(SEARCH('8- Políticas de Administración '!$B$5,F50)))</xm:f>
            <xm:f>'8- Políticas de Administración '!$B$5</xm:f>
            <x14:dxf>
              <font>
                <color rgb="FF006100"/>
              </font>
              <fill>
                <patternFill>
                  <bgColor rgb="FFC6EFCE"/>
                </patternFill>
              </fill>
            </x14:dxf>
          </x14:cfRule>
          <xm:sqref>F50 F60 F70</xm:sqref>
        </x14:conditionalFormatting>
        <x14:conditionalFormatting xmlns:xm="http://schemas.microsoft.com/office/excel/2006/main">
          <x14:cfRule type="containsText" priority="90" operator="containsText" id="{0EDAC2E7-8490-4402-8FAC-80F53B330827}">
            <xm:f>NOT(ISERROR(SEARCH('8- Políticas de Administración '!$B$5,F80)))</xm:f>
            <xm:f>'8- Políticas de Administración '!$B$5</xm:f>
            <x14:dxf>
              <font>
                <color rgb="FF9C0006"/>
              </font>
              <fill>
                <patternFill>
                  <bgColor rgb="FFFFC7CE"/>
                </patternFill>
              </fill>
            </x14:dxf>
          </x14:cfRule>
          <x14:cfRule type="containsText" priority="89" operator="containsText" id="{22A89B5C-370C-4609-8E32-F4DD3424B227}">
            <xm:f>NOT(ISERROR(SEARCH('8- Políticas de Administración '!$B$5,F80)))</xm:f>
            <xm:f>'8- Políticas de Administración '!$B$5</xm:f>
            <x14:dxf>
              <font>
                <color rgb="FF006100"/>
              </font>
              <fill>
                <patternFill>
                  <bgColor rgb="FFC6EFCE"/>
                </patternFill>
              </fill>
            </x14:dxf>
          </x14:cfRule>
          <xm:sqref>F80</xm:sqref>
        </x14:conditionalFormatting>
        <x14:conditionalFormatting xmlns:xm="http://schemas.microsoft.com/office/excel/2006/main">
          <x14:cfRule type="containsText" priority="44" operator="containsText" id="{17A4A5E6-342B-49A8-816E-99C2C011D767}">
            <xm:f>NOT(ISERROR(SEARCH('8- Políticas de Administración '!$B$5,F90)))</xm:f>
            <xm:f>'8- Políticas de Administración '!$B$5</xm:f>
            <x14:dxf>
              <font>
                <color rgb="FF9C0006"/>
              </font>
              <fill>
                <patternFill>
                  <bgColor rgb="FFFFC7CE"/>
                </patternFill>
              </fill>
            </x14:dxf>
          </x14:cfRule>
          <x14:cfRule type="containsText" priority="43" operator="containsText" id="{8D072807-C36C-4586-98F7-878DAB159F95}">
            <xm:f>NOT(ISERROR(SEARCH('8- Políticas de Administración '!$B$5,F90)))</xm:f>
            <xm:f>'8- Políticas de Administración '!$B$5</xm:f>
            <x14:dxf>
              <font>
                <color rgb="FF006100"/>
              </font>
              <fill>
                <patternFill>
                  <bgColor rgb="FFC6EFCE"/>
                </patternFill>
              </fill>
            </x14:dxf>
          </x14:cfRule>
          <xm:sqref>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C18" zoomScale="70" zoomScaleNormal="70" workbookViewId="0">
      <selection activeCell="C18" sqref="C18:E18"/>
    </sheetView>
  </sheetViews>
  <sheetFormatPr baseColWidth="10" defaultColWidth="11.5" defaultRowHeight="15"/>
  <cols>
    <col min="2" max="2" width="24.33203125" customWidth="1"/>
    <col min="3" max="3" width="62.83203125" customWidth="1"/>
    <col min="4" max="4" width="10.33203125" bestFit="1" customWidth="1"/>
    <col min="5" max="5" width="84.33203125" style="42" customWidth="1"/>
    <col min="6" max="6" width="24.6640625" customWidth="1"/>
    <col min="7" max="7" width="11.5" customWidth="1"/>
    <col min="8" max="8" width="13.6640625" customWidth="1"/>
    <col min="9" max="9" width="28.5" hidden="1" customWidth="1"/>
    <col min="10" max="13" width="11.5" customWidth="1"/>
    <col min="32" max="137" width="11.5" style="2"/>
  </cols>
  <sheetData>
    <row r="1" spans="1:137" s="2" customFormat="1">
      <c r="E1" s="39"/>
    </row>
    <row r="2" spans="1:137" ht="24" thickBot="1">
      <c r="A2" s="2"/>
      <c r="B2" s="555" t="s">
        <v>428</v>
      </c>
      <c r="C2" s="555"/>
      <c r="D2" s="555"/>
      <c r="E2" s="555"/>
      <c r="F2" s="78"/>
      <c r="G2" s="2"/>
      <c r="H2" s="2"/>
      <c r="I2" s="2"/>
      <c r="J2" s="2"/>
      <c r="K2" s="2"/>
      <c r="L2" s="2"/>
      <c r="M2" s="2"/>
      <c r="N2" s="2"/>
      <c r="O2" s="2"/>
      <c r="P2" s="2"/>
      <c r="Q2" s="2"/>
      <c r="R2" s="2"/>
      <c r="S2" s="2"/>
      <c r="T2" s="2"/>
      <c r="U2" s="2"/>
      <c r="V2" s="2"/>
      <c r="W2" s="2"/>
      <c r="X2" s="2"/>
      <c r="Y2" s="2"/>
      <c r="Z2" s="2"/>
      <c r="AA2" s="2"/>
      <c r="AB2" s="2"/>
      <c r="AC2" s="2"/>
      <c r="AD2" s="2"/>
      <c r="AE2" s="2"/>
    </row>
    <row r="3" spans="1:137" ht="17"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3" t="s">
        <v>429</v>
      </c>
      <c r="D4" s="244"/>
      <c r="E4" s="245" t="s">
        <v>430</v>
      </c>
      <c r="F4" s="58"/>
      <c r="G4" s="2"/>
      <c r="H4" s="2"/>
      <c r="I4" s="2"/>
      <c r="J4" s="2"/>
      <c r="K4" s="2"/>
      <c r="L4" s="2"/>
      <c r="M4" s="2"/>
      <c r="N4" s="2"/>
      <c r="O4" s="2"/>
      <c r="P4" s="2"/>
      <c r="Q4" s="2"/>
      <c r="R4" s="2"/>
      <c r="S4" s="2"/>
      <c r="T4" s="2"/>
      <c r="U4" s="2"/>
      <c r="V4" s="2"/>
      <c r="W4" s="2"/>
      <c r="X4" s="2"/>
      <c r="Y4" s="2"/>
      <c r="Z4" s="2"/>
      <c r="AA4" s="2"/>
      <c r="AB4" s="2"/>
      <c r="AC4" s="2"/>
      <c r="AD4" s="2"/>
      <c r="AE4" s="2"/>
    </row>
    <row r="5" spans="1:137" ht="42">
      <c r="A5" s="2"/>
      <c r="B5" s="56"/>
      <c r="C5" s="59" t="s">
        <v>431</v>
      </c>
      <c r="D5" s="59"/>
      <c r="E5" s="59" t="s">
        <v>432</v>
      </c>
      <c r="F5" s="57" t="s">
        <v>430</v>
      </c>
      <c r="G5" s="2"/>
      <c r="H5" s="2"/>
      <c r="I5" s="2"/>
      <c r="J5" s="2"/>
      <c r="K5" s="2"/>
      <c r="L5" s="2"/>
      <c r="M5" s="2"/>
      <c r="N5" s="2"/>
      <c r="O5" s="2"/>
      <c r="P5" s="2"/>
      <c r="Q5" s="2"/>
      <c r="R5" s="2"/>
      <c r="S5" s="2"/>
      <c r="T5" s="2"/>
      <c r="U5" s="2"/>
      <c r="V5" s="2"/>
      <c r="W5" s="2"/>
      <c r="X5" s="2"/>
      <c r="Y5" s="2"/>
      <c r="Z5" s="2"/>
      <c r="AA5" s="2"/>
      <c r="AB5" s="2"/>
      <c r="AC5" s="2"/>
      <c r="AD5" s="2"/>
      <c r="AE5" s="2"/>
    </row>
    <row r="6" spans="1:137" ht="21">
      <c r="A6" s="2"/>
      <c r="B6" s="60" t="s">
        <v>433</v>
      </c>
      <c r="C6" s="246" t="s">
        <v>434</v>
      </c>
      <c r="D6" s="247">
        <v>0.04</v>
      </c>
      <c r="E6" s="248" t="s">
        <v>435</v>
      </c>
      <c r="F6" s="89">
        <v>1</v>
      </c>
      <c r="G6" s="2"/>
      <c r="H6" s="45"/>
      <c r="I6" s="2"/>
      <c r="J6" s="2"/>
      <c r="K6" s="2"/>
      <c r="L6" s="2"/>
      <c r="M6" s="2"/>
      <c r="N6" s="2"/>
      <c r="O6" s="2"/>
      <c r="P6" s="2"/>
      <c r="Q6" s="2"/>
      <c r="R6" s="2"/>
      <c r="S6" s="2"/>
      <c r="T6" s="2"/>
      <c r="U6" s="2"/>
      <c r="V6" s="2"/>
      <c r="W6" s="2"/>
      <c r="X6" s="2"/>
      <c r="Y6" s="2"/>
      <c r="Z6" s="2"/>
      <c r="AA6" s="2"/>
      <c r="AB6" s="2"/>
      <c r="AC6" s="2"/>
      <c r="AD6" s="2"/>
      <c r="AE6" s="2"/>
    </row>
    <row r="7" spans="1:137" ht="21">
      <c r="A7" s="2"/>
      <c r="B7" s="61" t="s">
        <v>436</v>
      </c>
      <c r="C7" s="246" t="s">
        <v>437</v>
      </c>
      <c r="D7" s="247">
        <v>0.09</v>
      </c>
      <c r="E7" s="248" t="s">
        <v>438</v>
      </c>
      <c r="F7" s="89">
        <v>2</v>
      </c>
      <c r="G7" s="2"/>
      <c r="H7" s="2"/>
      <c r="I7" s="2"/>
      <c r="J7" s="2"/>
      <c r="K7" s="2"/>
      <c r="L7" s="2"/>
      <c r="M7" s="2"/>
      <c r="N7" s="2"/>
      <c r="O7" s="2"/>
      <c r="P7" s="2"/>
      <c r="Q7" s="2"/>
      <c r="R7" s="2"/>
      <c r="S7" s="2"/>
      <c r="T7" s="2"/>
      <c r="U7" s="2"/>
      <c r="V7" s="2"/>
      <c r="W7" s="2"/>
      <c r="X7" s="2"/>
      <c r="Y7" s="2"/>
      <c r="Z7" s="2"/>
      <c r="AA7" s="2"/>
      <c r="AB7" s="2"/>
      <c r="AC7" s="2"/>
      <c r="AD7" s="2"/>
      <c r="AE7" s="2"/>
    </row>
    <row r="8" spans="1:137" ht="21">
      <c r="A8" s="2"/>
      <c r="B8" s="62" t="s">
        <v>439</v>
      </c>
      <c r="C8" s="246" t="s">
        <v>440</v>
      </c>
      <c r="D8" s="247">
        <v>0.28999999999999998</v>
      </c>
      <c r="E8" s="248" t="s">
        <v>441</v>
      </c>
      <c r="F8" s="89">
        <v>3</v>
      </c>
      <c r="G8" s="2"/>
      <c r="H8" s="2"/>
      <c r="I8" s="2"/>
      <c r="J8" s="2"/>
      <c r="K8" s="2"/>
      <c r="L8" s="2"/>
      <c r="M8" s="2"/>
      <c r="N8" s="2"/>
      <c r="O8" s="2"/>
      <c r="P8" s="2"/>
      <c r="Q8" s="2"/>
      <c r="R8" s="2"/>
      <c r="S8" s="2"/>
      <c r="T8" s="2"/>
      <c r="U8" s="2"/>
      <c r="V8" s="2"/>
      <c r="W8" s="2"/>
      <c r="X8" s="2"/>
      <c r="Y8" s="2"/>
      <c r="Z8" s="2"/>
      <c r="AA8" s="2"/>
      <c r="AB8" s="2"/>
      <c r="AC8" s="2"/>
      <c r="AD8" s="2"/>
      <c r="AE8" s="2"/>
    </row>
    <row r="9" spans="1:137" ht="21">
      <c r="A9" s="2"/>
      <c r="B9" s="63" t="s">
        <v>442</v>
      </c>
      <c r="C9" s="246" t="s">
        <v>443</v>
      </c>
      <c r="D9" s="247">
        <v>0.49</v>
      </c>
      <c r="E9" s="248" t="s">
        <v>444</v>
      </c>
      <c r="F9" s="89">
        <v>4</v>
      </c>
      <c r="G9" s="2"/>
      <c r="H9" s="2"/>
      <c r="I9" s="2"/>
      <c r="J9" s="2"/>
      <c r="K9" s="2"/>
      <c r="L9" s="2"/>
      <c r="M9" s="2"/>
      <c r="N9" s="2"/>
      <c r="O9" s="2"/>
      <c r="P9" s="2"/>
      <c r="Q9" s="2"/>
      <c r="R9" s="2"/>
      <c r="S9" s="2"/>
      <c r="T9" s="2"/>
      <c r="U9" s="2"/>
      <c r="V9" s="2"/>
      <c r="W9" s="2"/>
      <c r="X9" s="2"/>
      <c r="Y9" s="2"/>
      <c r="Z9" s="2"/>
      <c r="AA9" s="2"/>
      <c r="AB9" s="2"/>
      <c r="AC9" s="2"/>
      <c r="AD9" s="2"/>
      <c r="AE9" s="2"/>
    </row>
    <row r="10" spans="1:137" ht="21">
      <c r="A10" s="2"/>
      <c r="B10" s="64" t="s">
        <v>445</v>
      </c>
      <c r="C10" s="246" t="s">
        <v>446</v>
      </c>
      <c r="D10" s="247">
        <v>1</v>
      </c>
      <c r="E10" s="248" t="s">
        <v>447</v>
      </c>
      <c r="F10" s="89">
        <v>5</v>
      </c>
      <c r="G10" s="2"/>
      <c r="H10" s="2"/>
      <c r="I10" s="81" t="s">
        <v>448</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
      <c r="A14" s="2"/>
      <c r="B14" s="556" t="s">
        <v>449</v>
      </c>
      <c r="C14" s="556"/>
      <c r="D14" s="556"/>
      <c r="E14" s="556"/>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
      <c r="A16" s="66"/>
      <c r="B16" s="67"/>
      <c r="C16" s="554" t="s">
        <v>293</v>
      </c>
      <c r="D16" s="554"/>
      <c r="E16" s="554"/>
      <c r="F16" s="67"/>
      <c r="G16" s="66"/>
      <c r="H16" s="66"/>
      <c r="I16" s="82" t="s">
        <v>288</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450</v>
      </c>
      <c r="C17" s="552" t="s">
        <v>350</v>
      </c>
      <c r="D17" s="552"/>
      <c r="E17" s="552"/>
      <c r="F17" s="89">
        <v>1</v>
      </c>
      <c r="G17" s="66"/>
      <c r="H17" s="66"/>
      <c r="I17" s="81" t="s">
        <v>293</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451</v>
      </c>
      <c r="C18" s="552" t="s">
        <v>306</v>
      </c>
      <c r="D18" s="552"/>
      <c r="E18" s="552"/>
      <c r="F18" s="89">
        <v>2</v>
      </c>
      <c r="G18" s="66"/>
      <c r="H18" s="66"/>
      <c r="I18" s="81" t="s">
        <v>308</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452</v>
      </c>
      <c r="C19" s="552" t="s">
        <v>453</v>
      </c>
      <c r="D19" s="552"/>
      <c r="E19" s="552"/>
      <c r="F19" s="89">
        <v>3</v>
      </c>
      <c r="G19" s="66"/>
      <c r="H19" s="66"/>
      <c r="I19" s="81" t="s">
        <v>420</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454</v>
      </c>
      <c r="C20" s="552" t="s">
        <v>294</v>
      </c>
      <c r="D20" s="552"/>
      <c r="E20" s="552"/>
      <c r="F20" s="89">
        <v>4</v>
      </c>
      <c r="G20" s="66"/>
      <c r="H20" s="66"/>
      <c r="I20" s="81" t="s">
        <v>296</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455</v>
      </c>
      <c r="C21" s="552" t="s">
        <v>333</v>
      </c>
      <c r="D21" s="552"/>
      <c r="E21" s="552"/>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
      <c r="A24" s="66"/>
      <c r="B24" s="67"/>
      <c r="C24" s="553" t="s">
        <v>308</v>
      </c>
      <c r="D24" s="553"/>
      <c r="E24" s="553"/>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1">
      <c r="A25" s="66"/>
      <c r="B25" s="69" t="s">
        <v>450</v>
      </c>
      <c r="C25" s="552" t="s">
        <v>309</v>
      </c>
      <c r="D25" s="552"/>
      <c r="E25" s="552"/>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1">
      <c r="A26" s="66"/>
      <c r="B26" s="70" t="s">
        <v>451</v>
      </c>
      <c r="C26" s="552" t="s">
        <v>456</v>
      </c>
      <c r="D26" s="552"/>
      <c r="E26" s="552"/>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1">
      <c r="A27" s="66"/>
      <c r="B27" s="71" t="s">
        <v>452</v>
      </c>
      <c r="C27" s="552" t="s">
        <v>457</v>
      </c>
      <c r="D27" s="552"/>
      <c r="E27" s="552"/>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1">
      <c r="A28" s="66"/>
      <c r="B28" s="72" t="s">
        <v>454</v>
      </c>
      <c r="C28" s="552" t="s">
        <v>458</v>
      </c>
      <c r="D28" s="552"/>
      <c r="E28" s="552"/>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1">
      <c r="A29" s="66"/>
      <c r="B29" s="73" t="s">
        <v>455</v>
      </c>
      <c r="C29" s="552" t="s">
        <v>459</v>
      </c>
      <c r="D29" s="552"/>
      <c r="E29" s="552"/>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
      <c r="B32" s="88"/>
      <c r="C32" s="554" t="s">
        <v>420</v>
      </c>
      <c r="D32" s="554"/>
      <c r="E32" s="554"/>
      <c r="F32" s="75"/>
      <c r="I32" s="74"/>
      <c r="J32" s="74"/>
      <c r="K32" s="74"/>
      <c r="L32" s="74"/>
      <c r="M32" s="74"/>
      <c r="N32" s="74"/>
      <c r="O32" s="74"/>
      <c r="P32" s="74"/>
      <c r="Q32" s="74"/>
      <c r="R32" s="74"/>
      <c r="S32" s="74"/>
    </row>
    <row r="33" spans="2:19" s="66" customFormat="1" ht="21">
      <c r="B33" s="60" t="s">
        <v>450</v>
      </c>
      <c r="C33" s="552" t="s">
        <v>460</v>
      </c>
      <c r="D33" s="552"/>
      <c r="E33" s="552"/>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1">
      <c r="B34" s="61" t="s">
        <v>451</v>
      </c>
      <c r="C34" s="552" t="s">
        <v>461</v>
      </c>
      <c r="D34" s="552"/>
      <c r="E34" s="552"/>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1">
      <c r="B35" s="62" t="s">
        <v>452</v>
      </c>
      <c r="C35" s="552" t="s">
        <v>462</v>
      </c>
      <c r="D35" s="552"/>
      <c r="E35" s="552"/>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1">
      <c r="B36" s="63" t="s">
        <v>454</v>
      </c>
      <c r="C36" s="552" t="s">
        <v>463</v>
      </c>
      <c r="D36" s="552"/>
      <c r="E36" s="552"/>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1">
      <c r="B37" s="64" t="s">
        <v>455</v>
      </c>
      <c r="C37" s="552" t="s">
        <v>464</v>
      </c>
      <c r="D37" s="552"/>
      <c r="E37" s="552"/>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
      <c r="B38" s="76"/>
      <c r="C38" s="76"/>
      <c r="D38" s="76"/>
      <c r="E38" s="76"/>
      <c r="F38" s="75"/>
      <c r="I38" s="74"/>
      <c r="J38" s="74"/>
      <c r="K38" s="74"/>
      <c r="L38" s="74"/>
      <c r="M38" s="74"/>
      <c r="N38" s="74"/>
      <c r="O38" s="74"/>
      <c r="P38" s="74"/>
      <c r="Q38" s="74"/>
      <c r="R38" s="74"/>
      <c r="S38" s="74"/>
    </row>
    <row r="39" spans="2:19" s="66" customFormat="1" ht="20">
      <c r="B39" s="76"/>
      <c r="C39" s="76"/>
      <c r="D39" s="76"/>
      <c r="E39" s="76"/>
      <c r="F39" s="75"/>
    </row>
    <row r="40" spans="2:19" s="66" customFormat="1" ht="20">
      <c r="B40" s="67"/>
      <c r="C40" s="554" t="s">
        <v>296</v>
      </c>
      <c r="D40" s="554"/>
      <c r="E40" s="554"/>
      <c r="F40" s="75"/>
    </row>
    <row r="41" spans="2:19" s="66" customFormat="1" ht="21">
      <c r="B41" s="90" t="s">
        <v>450</v>
      </c>
      <c r="C41" s="552" t="s">
        <v>465</v>
      </c>
      <c r="D41" s="552"/>
      <c r="E41" s="552"/>
      <c r="F41" s="89">
        <v>1</v>
      </c>
    </row>
    <row r="42" spans="2:19" s="66" customFormat="1" ht="21">
      <c r="B42" s="91" t="s">
        <v>451</v>
      </c>
      <c r="C42" s="552" t="s">
        <v>466</v>
      </c>
      <c r="D42" s="552"/>
      <c r="E42" s="552"/>
      <c r="F42" s="89">
        <v>2</v>
      </c>
    </row>
    <row r="43" spans="2:19" s="66" customFormat="1" ht="21">
      <c r="B43" s="92" t="s">
        <v>452</v>
      </c>
      <c r="C43" s="552" t="s">
        <v>467</v>
      </c>
      <c r="D43" s="552"/>
      <c r="E43" s="552"/>
      <c r="F43" s="89">
        <v>3</v>
      </c>
    </row>
    <row r="44" spans="2:19" s="66" customFormat="1" ht="21">
      <c r="B44" s="93" t="s">
        <v>454</v>
      </c>
      <c r="C44" s="552" t="s">
        <v>468</v>
      </c>
      <c r="D44" s="552"/>
      <c r="E44" s="552"/>
      <c r="F44" s="89">
        <v>4</v>
      </c>
    </row>
    <row r="45" spans="2:19" s="66" customFormat="1" ht="21">
      <c r="B45" s="94" t="s">
        <v>455</v>
      </c>
      <c r="C45" s="552" t="s">
        <v>297</v>
      </c>
      <c r="D45" s="552"/>
      <c r="E45" s="552"/>
      <c r="F45" s="89">
        <v>5</v>
      </c>
    </row>
    <row r="46" spans="2:19" s="66" customFormat="1" ht="20">
      <c r="B46" s="74"/>
      <c r="C46" s="74" t="s">
        <v>469</v>
      </c>
      <c r="D46" s="74"/>
      <c r="F46" s="75"/>
    </row>
    <row r="47" spans="2:19" s="66" customFormat="1" ht="20">
      <c r="B47" s="74"/>
      <c r="C47" s="74"/>
      <c r="D47" s="74"/>
      <c r="F47" s="75"/>
    </row>
    <row r="48" spans="2:19" s="66" customFormat="1" ht="20">
      <c r="B48" s="67"/>
      <c r="C48" s="553" t="s">
        <v>317</v>
      </c>
      <c r="D48" s="553"/>
      <c r="E48" s="553"/>
      <c r="F48" s="75"/>
    </row>
    <row r="49" spans="2:11" s="66" customFormat="1" ht="20.25" customHeight="1">
      <c r="B49" s="69" t="s">
        <v>450</v>
      </c>
      <c r="C49" s="552" t="s">
        <v>342</v>
      </c>
      <c r="D49" s="552"/>
      <c r="E49" s="552"/>
      <c r="F49" s="89">
        <v>1</v>
      </c>
    </row>
    <row r="50" spans="2:11" s="66" customFormat="1" ht="20.25" customHeight="1">
      <c r="B50" s="70" t="s">
        <v>451</v>
      </c>
      <c r="C50" s="552" t="s">
        <v>470</v>
      </c>
      <c r="D50" s="552"/>
      <c r="E50" s="552"/>
      <c r="F50" s="89">
        <v>2</v>
      </c>
      <c r="K50" s="67"/>
    </row>
    <row r="51" spans="2:11" s="66" customFormat="1" ht="20.25" customHeight="1">
      <c r="B51" s="71" t="s">
        <v>452</v>
      </c>
      <c r="C51" s="552" t="s">
        <v>318</v>
      </c>
      <c r="D51" s="552"/>
      <c r="E51" s="552"/>
      <c r="F51" s="89">
        <v>3</v>
      </c>
    </row>
    <row r="52" spans="2:11" s="66" customFormat="1" ht="20.25" customHeight="1">
      <c r="B52" s="72" t="s">
        <v>454</v>
      </c>
      <c r="C52" s="552" t="s">
        <v>471</v>
      </c>
      <c r="D52" s="552"/>
      <c r="E52" s="552"/>
      <c r="F52" s="89">
        <v>4</v>
      </c>
    </row>
    <row r="53" spans="2:11" s="66" customFormat="1" ht="20.25" customHeight="1">
      <c r="B53" s="73" t="s">
        <v>455</v>
      </c>
      <c r="C53" s="552" t="s">
        <v>472</v>
      </c>
      <c r="D53" s="552"/>
      <c r="E53" s="552"/>
      <c r="F53" s="89">
        <v>5</v>
      </c>
    </row>
    <row r="54" spans="2:11" s="66" customFormat="1" ht="20">
      <c r="B54" s="74"/>
      <c r="C54" s="74"/>
      <c r="D54" s="74"/>
      <c r="E54" s="74"/>
      <c r="F54" s="75"/>
    </row>
    <row r="55" spans="2:11" s="66" customFormat="1" ht="20"/>
    <row r="56" spans="2:11" s="66" customFormat="1" ht="20.25" customHeight="1">
      <c r="B56" s="67"/>
      <c r="C56" s="84" t="s">
        <v>448</v>
      </c>
      <c r="D56" s="84"/>
      <c r="E56" s="84"/>
      <c r="F56" s="75"/>
    </row>
    <row r="57" spans="2:11" s="66" customFormat="1" ht="20.25" customHeight="1">
      <c r="B57" s="69" t="s">
        <v>450</v>
      </c>
      <c r="C57" s="551" t="s">
        <v>473</v>
      </c>
      <c r="D57" s="551"/>
      <c r="E57" s="551"/>
      <c r="F57" s="89">
        <v>1</v>
      </c>
    </row>
    <row r="58" spans="2:11" s="66" customFormat="1" ht="20.25" customHeight="1">
      <c r="B58" s="70" t="s">
        <v>451</v>
      </c>
      <c r="C58" s="551" t="s">
        <v>474</v>
      </c>
      <c r="D58" s="551"/>
      <c r="E58" s="551"/>
      <c r="F58" s="89">
        <v>2</v>
      </c>
    </row>
    <row r="59" spans="2:11" s="66" customFormat="1" ht="20.25" customHeight="1">
      <c r="B59" s="71" t="s">
        <v>452</v>
      </c>
      <c r="C59" s="551" t="s">
        <v>475</v>
      </c>
      <c r="D59" s="551"/>
      <c r="E59" s="551"/>
      <c r="F59" s="89">
        <v>3</v>
      </c>
    </row>
    <row r="60" spans="2:11" s="66" customFormat="1" ht="20.25" customHeight="1">
      <c r="B60" s="72" t="s">
        <v>454</v>
      </c>
      <c r="C60" s="551" t="s">
        <v>476</v>
      </c>
      <c r="D60" s="551"/>
      <c r="E60" s="551"/>
      <c r="F60" s="89">
        <v>4</v>
      </c>
    </row>
    <row r="61" spans="2:11" s="66" customFormat="1" ht="20.25" customHeight="1">
      <c r="B61" s="73" t="s">
        <v>455</v>
      </c>
      <c r="C61" s="551" t="s">
        <v>477</v>
      </c>
      <c r="D61" s="551"/>
      <c r="E61" s="551"/>
      <c r="F61" s="89">
        <v>5</v>
      </c>
    </row>
    <row r="62" spans="2:11" s="66" customFormat="1" ht="20">
      <c r="E62" s="77"/>
    </row>
    <row r="63" spans="2:11" s="66" customFormat="1" ht="20">
      <c r="E63" s="77"/>
    </row>
    <row r="64" spans="2:11" s="66" customFormat="1" ht="20">
      <c r="E64" s="77"/>
    </row>
    <row r="65" spans="5:5" s="66" customFormat="1" ht="20">
      <c r="E65" s="77"/>
    </row>
    <row r="66" spans="5:5" s="66" customFormat="1" ht="20">
      <c r="E66" s="77"/>
    </row>
    <row r="67" spans="5:5" s="66" customFormat="1" ht="20">
      <c r="E67" s="77"/>
    </row>
    <row r="68" spans="5:5" s="66" customFormat="1" ht="20">
      <c r="E68" s="77"/>
    </row>
    <row r="69" spans="5:5" s="66" customFormat="1" ht="20">
      <c r="E69" s="77"/>
    </row>
    <row r="70" spans="5:5" s="66" customFormat="1" ht="20">
      <c r="E70" s="77"/>
    </row>
    <row r="71" spans="5:5" s="66" customFormat="1" ht="20">
      <c r="E71" s="77"/>
    </row>
    <row r="72" spans="5:5" s="66" customFormat="1" ht="20">
      <c r="E72" s="77"/>
    </row>
    <row r="73" spans="5:5" s="66" customFormat="1" ht="20">
      <c r="E73" s="77"/>
    </row>
    <row r="74" spans="5:5" s="66" customFormat="1" ht="20">
      <c r="E74" s="77"/>
    </row>
    <row r="75" spans="5:5" s="66" customFormat="1" ht="20">
      <c r="E75" s="77"/>
    </row>
    <row r="76" spans="5:5" s="66" customFormat="1" ht="20">
      <c r="E76" s="77"/>
    </row>
    <row r="77" spans="5:5" s="66" customFormat="1" ht="20">
      <c r="E77" s="77"/>
    </row>
    <row r="78" spans="5:5" s="66" customFormat="1" ht="20">
      <c r="E78" s="77"/>
    </row>
    <row r="79" spans="5:5" s="66" customFormat="1" ht="20">
      <c r="E79" s="77"/>
    </row>
    <row r="80" spans="5:5" s="66" customFormat="1" ht="20">
      <c r="E80" s="77"/>
    </row>
    <row r="81" spans="5:5" s="66" customFormat="1" ht="20">
      <c r="E81" s="77"/>
    </row>
    <row r="82" spans="5:5" s="66" customFormat="1" ht="20">
      <c r="E82" s="77"/>
    </row>
    <row r="83" spans="5:5" s="66" customFormat="1" ht="20">
      <c r="E83" s="77"/>
    </row>
    <row r="84" spans="5:5" s="66" customFormat="1" ht="20">
      <c r="E84" s="77"/>
    </row>
    <row r="85" spans="5:5" s="66" customFormat="1" ht="20">
      <c r="E85" s="77"/>
    </row>
    <row r="86" spans="5:5" s="66" customFormat="1" ht="20">
      <c r="E86" s="77"/>
    </row>
    <row r="87" spans="5:5" s="66" customFormat="1" ht="20">
      <c r="E87" s="77"/>
    </row>
    <row r="88" spans="5:5" s="66" customFormat="1" ht="20">
      <c r="E88" s="77"/>
    </row>
    <row r="89" spans="5:5" s="66" customFormat="1" ht="20">
      <c r="E89" s="77"/>
    </row>
    <row r="90" spans="5:5" s="66" customFormat="1" ht="20">
      <c r="E90" s="77"/>
    </row>
    <row r="91" spans="5:5" s="66" customFormat="1" ht="20">
      <c r="E91" s="77"/>
    </row>
    <row r="92" spans="5:5" s="66" customFormat="1" ht="20">
      <c r="E92" s="77"/>
    </row>
    <row r="93" spans="5:5" s="66" customFormat="1" ht="20">
      <c r="E93" s="77"/>
    </row>
    <row r="94" spans="5:5" s="66" customFormat="1" ht="20">
      <c r="E94" s="77"/>
    </row>
    <row r="95" spans="5:5" s="66" customFormat="1" ht="20">
      <c r="E95" s="77"/>
    </row>
    <row r="96" spans="5:5" s="66" customFormat="1" ht="20">
      <c r="E96" s="77"/>
    </row>
    <row r="97" spans="5:5" s="66" customFormat="1" ht="20">
      <c r="E97" s="77"/>
    </row>
    <row r="98" spans="5:5" s="66" customFormat="1" ht="20">
      <c r="E98" s="77"/>
    </row>
    <row r="99" spans="5:5" s="66" customFormat="1" ht="20">
      <c r="E99" s="77"/>
    </row>
    <row r="100" spans="5:5" s="66" customFormat="1" ht="20">
      <c r="E100" s="77"/>
    </row>
    <row r="101" spans="5:5" s="66" customFormat="1" ht="20">
      <c r="E101" s="77"/>
    </row>
    <row r="102" spans="5:5" s="66" customFormat="1" ht="20">
      <c r="E102" s="77"/>
    </row>
    <row r="103" spans="5:5" s="66" customFormat="1" ht="20">
      <c r="E103" s="77"/>
    </row>
    <row r="104" spans="5:5" s="66" customFormat="1" ht="20">
      <c r="E104" s="77"/>
    </row>
    <row r="105" spans="5:5" s="66" customFormat="1" ht="20">
      <c r="E105" s="77"/>
    </row>
    <row r="106" spans="5:5" s="66" customFormat="1" ht="20">
      <c r="E106" s="77"/>
    </row>
    <row r="107" spans="5:5" s="66" customFormat="1" ht="20">
      <c r="E107" s="77"/>
    </row>
    <row r="108" spans="5:5" s="66" customFormat="1" ht="20">
      <c r="E108" s="77"/>
    </row>
    <row r="109" spans="5:5" s="66" customFormat="1" ht="20">
      <c r="E109" s="77"/>
    </row>
    <row r="110" spans="5:5" s="66" customFormat="1" ht="20">
      <c r="E110" s="77"/>
    </row>
    <row r="111" spans="5:5" s="66" customFormat="1" ht="20">
      <c r="E111" s="77"/>
    </row>
    <row r="112" spans="5:5" s="66" customFormat="1" ht="20">
      <c r="E112" s="77"/>
    </row>
    <row r="113" spans="5:5" s="66" customFormat="1" ht="20">
      <c r="E113" s="77"/>
    </row>
    <row r="114" spans="5:5" s="66" customFormat="1" ht="20">
      <c r="E114" s="77"/>
    </row>
    <row r="115" spans="5:5" s="66" customFormat="1" ht="20">
      <c r="E115" s="77"/>
    </row>
    <row r="116" spans="5:5" s="66" customFormat="1" ht="20">
      <c r="E116" s="77"/>
    </row>
    <row r="117" spans="5:5" s="66" customFormat="1" ht="20">
      <c r="E117" s="77"/>
    </row>
    <row r="118" spans="5:5" s="66" customFormat="1" ht="20">
      <c r="E118" s="77"/>
    </row>
    <row r="119" spans="5:5" s="66" customFormat="1" ht="20">
      <c r="E119" s="77"/>
    </row>
    <row r="120" spans="5:5" s="66" customFormat="1" ht="20">
      <c r="E120" s="77"/>
    </row>
    <row r="121" spans="5:5" s="66" customFormat="1" ht="20">
      <c r="E121" s="77"/>
    </row>
    <row r="122" spans="5:5" s="66" customFormat="1" ht="20">
      <c r="E122" s="77"/>
    </row>
    <row r="123" spans="5:5" s="66" customFormat="1" ht="20">
      <c r="E123" s="77"/>
    </row>
    <row r="124" spans="5:5" s="66" customFormat="1" ht="20">
      <c r="E124" s="77"/>
    </row>
    <row r="125" spans="5:5" s="66" customFormat="1" ht="20">
      <c r="E125" s="77"/>
    </row>
    <row r="126" spans="5:5" s="66" customFormat="1" ht="20">
      <c r="E126" s="77"/>
    </row>
    <row r="127" spans="5:5" s="66" customFormat="1" ht="20">
      <c r="E127" s="77"/>
    </row>
    <row r="128" spans="5:5" s="66" customFormat="1" ht="20">
      <c r="E128" s="77"/>
    </row>
    <row r="129" spans="5:5" s="66" customFormat="1" ht="20">
      <c r="E129" s="77"/>
    </row>
    <row r="130" spans="5:5" s="66" customFormat="1" ht="20">
      <c r="E130" s="77"/>
    </row>
    <row r="131" spans="5:5" s="66" customFormat="1" ht="20">
      <c r="E131" s="77"/>
    </row>
    <row r="132" spans="5:5" s="66" customFormat="1" ht="20">
      <c r="E132" s="77"/>
    </row>
    <row r="133" spans="5:5" s="66" customFormat="1" ht="20">
      <c r="E133" s="77"/>
    </row>
    <row r="134" spans="5:5" s="66" customFormat="1" ht="20">
      <c r="E134" s="77"/>
    </row>
    <row r="135" spans="5:5" s="66" customFormat="1" ht="20">
      <c r="E135" s="77"/>
    </row>
    <row r="136" spans="5:5" s="66" customFormat="1" ht="20">
      <c r="E136" s="77"/>
    </row>
    <row r="137" spans="5:5" s="66" customFormat="1" ht="20">
      <c r="E137" s="77"/>
    </row>
    <row r="138" spans="5:5" s="66" customFormat="1" ht="20">
      <c r="E138" s="77"/>
    </row>
    <row r="139" spans="5:5" s="66" customFormat="1" ht="20">
      <c r="E139" s="77"/>
    </row>
    <row r="140" spans="5:5" s="66" customFormat="1" ht="20">
      <c r="E140" s="77"/>
    </row>
    <row r="141" spans="5:5" s="66" customFormat="1" ht="20">
      <c r="E141" s="77"/>
    </row>
    <row r="142" spans="5:5" s="66" customFormat="1" ht="20">
      <c r="E142" s="77"/>
    </row>
    <row r="143" spans="5:5" s="66" customFormat="1" ht="20">
      <c r="E143" s="77"/>
    </row>
    <row r="144" spans="5:5" s="66" customFormat="1" ht="20">
      <c r="E144" s="77"/>
    </row>
    <row r="145" spans="5:5" s="66" customFormat="1" ht="20">
      <c r="E145" s="77"/>
    </row>
    <row r="146" spans="5:5" s="66" customFormat="1" ht="20">
      <c r="E146" s="77"/>
    </row>
    <row r="147" spans="5:5" s="66" customFormat="1" ht="20">
      <c r="E147" s="77"/>
    </row>
    <row r="148" spans="5:5" s="66" customFormat="1" ht="20">
      <c r="E148" s="77"/>
    </row>
    <row r="149" spans="5:5" s="66" customFormat="1" ht="20">
      <c r="E149" s="77"/>
    </row>
    <row r="150" spans="5:5" s="66" customFormat="1" ht="20">
      <c r="E150" s="77"/>
    </row>
    <row r="151" spans="5:5" s="66" customFormat="1" ht="20">
      <c r="E151" s="77"/>
    </row>
    <row r="152" spans="5:5" s="66" customFormat="1" ht="20">
      <c r="E152" s="77"/>
    </row>
    <row r="153" spans="5:5" s="66" customFormat="1" ht="20">
      <c r="E153" s="77"/>
    </row>
    <row r="154" spans="5:5" s="66" customFormat="1" ht="20">
      <c r="E154" s="77"/>
    </row>
    <row r="155" spans="5:5" s="66" customFormat="1" ht="20">
      <c r="E155" s="77"/>
    </row>
    <row r="156" spans="5:5" s="66" customFormat="1" ht="20">
      <c r="E156" s="77"/>
    </row>
    <row r="157" spans="5:5" s="66" customFormat="1" ht="20">
      <c r="E157" s="77"/>
    </row>
    <row r="158" spans="5:5" s="66" customFormat="1" ht="20">
      <c r="E158" s="77"/>
    </row>
    <row r="159" spans="5:5" s="66" customFormat="1" ht="20">
      <c r="E159" s="77"/>
    </row>
    <row r="160" spans="5:5" s="66" customFormat="1" ht="20">
      <c r="E160" s="77"/>
    </row>
    <row r="161" spans="5:5" s="66" customFormat="1" ht="20">
      <c r="E161" s="77"/>
    </row>
    <row r="162" spans="5:5" s="66" customFormat="1" ht="20">
      <c r="E162" s="77"/>
    </row>
    <row r="163" spans="5:5" s="66" customFormat="1" ht="20">
      <c r="E163" s="77"/>
    </row>
    <row r="164" spans="5:5" s="66" customFormat="1" ht="20">
      <c r="E164" s="77"/>
    </row>
    <row r="165" spans="5:5" s="66" customFormat="1" ht="20">
      <c r="E165" s="77"/>
    </row>
    <row r="166" spans="5:5" s="66" customFormat="1" ht="20">
      <c r="E166" s="77"/>
    </row>
    <row r="167" spans="5:5" s="66" customFormat="1" ht="20">
      <c r="E167" s="77"/>
    </row>
    <row r="168" spans="5:5" s="66" customFormat="1" ht="20">
      <c r="E168" s="77"/>
    </row>
    <row r="169" spans="5:5" s="66" customFormat="1" ht="20">
      <c r="E169" s="77"/>
    </row>
    <row r="170" spans="5:5" s="66" customFormat="1" ht="20">
      <c r="E170" s="77"/>
    </row>
    <row r="171" spans="5:5" s="66" customFormat="1" ht="20">
      <c r="E171" s="77"/>
    </row>
    <row r="172" spans="5:5" s="66" customFormat="1" ht="20">
      <c r="E172" s="77"/>
    </row>
    <row r="173" spans="5:5" s="66" customFormat="1" ht="20">
      <c r="E173" s="77"/>
    </row>
    <row r="174" spans="5:5" s="66" customFormat="1" ht="20">
      <c r="E174" s="77"/>
    </row>
    <row r="175" spans="5:5" s="66" customFormat="1" ht="20">
      <c r="E175" s="77"/>
    </row>
    <row r="176" spans="5:5" s="66" customFormat="1" ht="20">
      <c r="E176" s="77"/>
    </row>
    <row r="177" spans="5:5" s="66" customFormat="1" ht="20">
      <c r="E177" s="77"/>
    </row>
    <row r="178" spans="5:5" s="66" customFormat="1" ht="20">
      <c r="E178" s="77"/>
    </row>
    <row r="179" spans="5:5" s="66" customFormat="1" ht="20">
      <c r="E179" s="77"/>
    </row>
    <row r="180" spans="5:5" s="66" customFormat="1" ht="20">
      <c r="E180" s="77"/>
    </row>
    <row r="181" spans="5:5" s="66" customFormat="1" ht="20">
      <c r="E181" s="77"/>
    </row>
    <row r="182" spans="5:5" s="66" customFormat="1" ht="20">
      <c r="E182" s="77"/>
    </row>
    <row r="183" spans="5:5" s="66" customFormat="1" ht="20">
      <c r="E183" s="77"/>
    </row>
    <row r="184" spans="5:5" s="66" customFormat="1" ht="20">
      <c r="E184" s="77"/>
    </row>
    <row r="185" spans="5:5" s="66" customFormat="1" ht="20">
      <c r="E185" s="77"/>
    </row>
    <row r="186" spans="5:5" s="66" customFormat="1" ht="20">
      <c r="E186" s="77"/>
    </row>
    <row r="187" spans="5:5" s="66" customFormat="1" ht="20">
      <c r="E187" s="77"/>
    </row>
    <row r="188" spans="5:5" s="66" customFormat="1" ht="20">
      <c r="E188" s="77"/>
    </row>
    <row r="189" spans="5:5" s="66" customFormat="1" ht="20">
      <c r="E189" s="77"/>
    </row>
    <row r="190" spans="5:5" s="66" customFormat="1" ht="20">
      <c r="E190" s="77"/>
    </row>
    <row r="191" spans="5:5" s="66" customFormat="1" ht="20">
      <c r="E191" s="77"/>
    </row>
    <row r="192" spans="5:5" s="66" customFormat="1" ht="20">
      <c r="E192" s="77"/>
    </row>
    <row r="193" spans="5:5" s="66" customFormat="1" ht="20">
      <c r="E193" s="77"/>
    </row>
    <row r="194" spans="5:5" s="66" customFormat="1" ht="20">
      <c r="E194" s="77"/>
    </row>
    <row r="195" spans="5:5" s="66" customFormat="1" ht="20">
      <c r="E195" s="77"/>
    </row>
    <row r="196" spans="5:5" s="66" customFormat="1" ht="20">
      <c r="E196" s="77"/>
    </row>
    <row r="197" spans="5:5" s="66" customFormat="1" ht="20">
      <c r="E197" s="77"/>
    </row>
    <row r="198" spans="5:5" s="66" customFormat="1" ht="20">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D4" zoomScale="70" zoomScaleNormal="70" workbookViewId="0">
      <selection activeCell="K11" sqref="K11:R11"/>
    </sheetView>
  </sheetViews>
  <sheetFormatPr baseColWidth="10" defaultColWidth="11.5" defaultRowHeight="15"/>
  <cols>
    <col min="1" max="1" width="3.6640625" style="2" customWidth="1"/>
    <col min="2" max="2" width="6.6640625" style="2" customWidth="1"/>
    <col min="3" max="3" width="11.5" style="2" customWidth="1"/>
    <col min="4" max="4" width="29.6640625" style="2" customWidth="1"/>
    <col min="5" max="9" width="25.33203125" style="2" customWidth="1"/>
    <col min="10" max="11" width="11.5" style="2"/>
    <col min="12" max="12" width="4.5" style="2" customWidth="1"/>
    <col min="13" max="13" width="2.5" style="2" hidden="1" customWidth="1"/>
    <col min="14" max="16" width="11.5" style="2" hidden="1" customWidth="1"/>
    <col min="17" max="17" width="11.5" style="2"/>
    <col min="18" max="18" width="20.6640625" style="2" customWidth="1"/>
    <col min="19" max="19" width="20.83203125" style="2" customWidth="1"/>
    <col min="20" max="20" width="11.5" style="2"/>
    <col min="21" max="21" width="17.5" style="2" customWidth="1"/>
    <col min="22" max="16384" width="11.5" style="2"/>
  </cols>
  <sheetData>
    <row r="2" spans="2:19" ht="16" thickBot="1"/>
    <row r="3" spans="2:19">
      <c r="B3" s="95"/>
      <c r="C3" s="96"/>
      <c r="D3" s="96"/>
      <c r="E3" s="96"/>
      <c r="F3" s="96"/>
      <c r="G3" s="96"/>
      <c r="H3" s="96"/>
      <c r="I3" s="97"/>
    </row>
    <row r="4" spans="2:19">
      <c r="B4" s="559" t="s">
        <v>478</v>
      </c>
      <c r="C4" s="560"/>
      <c r="D4" s="560"/>
      <c r="E4" s="561" t="s">
        <v>479</v>
      </c>
      <c r="F4" s="561"/>
      <c r="G4" s="561"/>
      <c r="H4" s="561"/>
      <c r="I4" s="562"/>
      <c r="Q4" s="563" t="s">
        <v>480</v>
      </c>
      <c r="R4" s="563"/>
    </row>
    <row r="5" spans="2:19">
      <c r="B5" s="559"/>
      <c r="C5" s="560"/>
      <c r="D5" s="560"/>
      <c r="E5" s="561"/>
      <c r="F5" s="561"/>
      <c r="G5" s="561"/>
      <c r="H5" s="561"/>
      <c r="I5" s="562"/>
      <c r="Q5" s="563"/>
      <c r="R5" s="563"/>
    </row>
    <row r="6" spans="2:19">
      <c r="B6" s="559"/>
      <c r="C6" s="560"/>
      <c r="D6" s="560"/>
      <c r="E6" s="561"/>
      <c r="F6" s="561"/>
      <c r="G6" s="561"/>
      <c r="H6" s="561"/>
      <c r="I6" s="562"/>
      <c r="Q6" s="563"/>
      <c r="R6" s="563"/>
    </row>
    <row r="7" spans="2:19" ht="16" thickBot="1">
      <c r="B7" s="98"/>
      <c r="I7" s="99"/>
    </row>
    <row r="8" spans="2:19" ht="62.25" customHeight="1" thickBot="1">
      <c r="B8" s="564" t="s">
        <v>430</v>
      </c>
      <c r="C8" s="565"/>
      <c r="D8" s="49" t="s">
        <v>481</v>
      </c>
      <c r="E8" s="50">
        <v>5</v>
      </c>
      <c r="F8" s="50">
        <v>10</v>
      </c>
      <c r="G8" s="50">
        <v>15</v>
      </c>
      <c r="H8" s="50">
        <v>20</v>
      </c>
      <c r="I8" s="100">
        <v>25</v>
      </c>
      <c r="K8" s="566" t="s">
        <v>482</v>
      </c>
      <c r="L8" s="567"/>
      <c r="M8" s="567"/>
      <c r="N8" s="567"/>
      <c r="O8" s="567"/>
      <c r="P8" s="568"/>
      <c r="Q8" s="569" t="s">
        <v>483</v>
      </c>
      <c r="R8" s="569"/>
      <c r="S8" s="11" t="s">
        <v>484</v>
      </c>
    </row>
    <row r="9" spans="2:19" ht="62.25" customHeight="1" thickBot="1">
      <c r="B9" s="564"/>
      <c r="C9" s="565"/>
      <c r="D9" s="49" t="s">
        <v>485</v>
      </c>
      <c r="E9" s="51">
        <v>4</v>
      </c>
      <c r="F9" s="51">
        <v>8</v>
      </c>
      <c r="G9" s="50">
        <v>12</v>
      </c>
      <c r="H9" s="50">
        <v>16</v>
      </c>
      <c r="I9" s="100">
        <v>20</v>
      </c>
      <c r="K9" s="570" t="s">
        <v>486</v>
      </c>
      <c r="L9" s="571"/>
      <c r="M9" s="571"/>
      <c r="N9" s="571"/>
      <c r="O9" s="571"/>
      <c r="P9" s="571"/>
      <c r="Q9" s="572" t="s">
        <v>487</v>
      </c>
      <c r="R9" s="573"/>
      <c r="S9" s="11" t="s">
        <v>425</v>
      </c>
    </row>
    <row r="10" spans="2:19" ht="62.25" customHeight="1" thickBot="1">
      <c r="B10" s="564"/>
      <c r="C10" s="565"/>
      <c r="D10" s="49" t="s">
        <v>488</v>
      </c>
      <c r="E10" s="51">
        <v>3</v>
      </c>
      <c r="F10" s="51">
        <v>6</v>
      </c>
      <c r="G10" s="51">
        <v>9</v>
      </c>
      <c r="H10" s="50">
        <v>12</v>
      </c>
      <c r="I10" s="100">
        <v>15</v>
      </c>
      <c r="K10" s="574" t="s">
        <v>452</v>
      </c>
      <c r="L10" s="575"/>
      <c r="M10" s="575"/>
      <c r="N10" s="575"/>
      <c r="O10" s="575"/>
      <c r="P10" s="575"/>
      <c r="Q10" s="569" t="s">
        <v>489</v>
      </c>
      <c r="R10" s="569"/>
      <c r="S10" s="11" t="s">
        <v>421</v>
      </c>
    </row>
    <row r="11" spans="2:19" ht="62.25" customHeight="1">
      <c r="B11" s="564"/>
      <c r="C11" s="565"/>
      <c r="D11" s="49" t="s">
        <v>490</v>
      </c>
      <c r="E11" s="52">
        <v>2</v>
      </c>
      <c r="F11" s="51">
        <v>4</v>
      </c>
      <c r="G11" s="51">
        <v>6</v>
      </c>
      <c r="H11" s="50">
        <v>8</v>
      </c>
      <c r="I11" s="100">
        <v>10</v>
      </c>
      <c r="K11" s="576" t="s">
        <v>491</v>
      </c>
      <c r="L11" s="577"/>
      <c r="M11" s="577"/>
      <c r="N11" s="577"/>
      <c r="O11" s="577"/>
      <c r="P11" s="577"/>
      <c r="Q11" s="569" t="s">
        <v>424</v>
      </c>
      <c r="R11" s="450"/>
      <c r="S11" s="11" t="s">
        <v>424</v>
      </c>
    </row>
    <row r="12" spans="2:19" ht="62.25" customHeight="1">
      <c r="B12" s="564"/>
      <c r="C12" s="565"/>
      <c r="D12" s="49" t="s">
        <v>492</v>
      </c>
      <c r="E12" s="52">
        <v>1</v>
      </c>
      <c r="F12" s="52">
        <v>2</v>
      </c>
      <c r="G12" s="51">
        <v>3</v>
      </c>
      <c r="H12" s="50">
        <v>4</v>
      </c>
      <c r="I12" s="100">
        <v>5</v>
      </c>
    </row>
    <row r="13" spans="2:19" ht="62.25" customHeight="1" thickBot="1">
      <c r="B13" s="101"/>
      <c r="C13" s="557" t="s">
        <v>493</v>
      </c>
      <c r="D13" s="558"/>
      <c r="E13" s="102" t="s">
        <v>494</v>
      </c>
      <c r="F13" s="102" t="s">
        <v>495</v>
      </c>
      <c r="G13" s="102" t="s">
        <v>496</v>
      </c>
      <c r="H13" s="102" t="s">
        <v>497</v>
      </c>
      <c r="I13" s="103" t="s">
        <v>498</v>
      </c>
    </row>
    <row r="17" spans="4:6">
      <c r="D17" s="11"/>
      <c r="E17" s="11"/>
      <c r="F17" s="11"/>
    </row>
    <row r="18" spans="4:6" ht="17">
      <c r="D18" s="16" t="s">
        <v>499</v>
      </c>
      <c r="E18" s="104" t="s">
        <v>491</v>
      </c>
      <c r="F18" s="104">
        <v>1</v>
      </c>
    </row>
    <row r="19" spans="4:6" ht="17">
      <c r="D19" t="s">
        <v>499</v>
      </c>
      <c r="E19" s="52" t="s">
        <v>491</v>
      </c>
      <c r="F19" s="52">
        <v>1</v>
      </c>
    </row>
    <row r="20" spans="4:6">
      <c r="D20" t="s">
        <v>500</v>
      </c>
      <c r="E20" t="s">
        <v>491</v>
      </c>
      <c r="F20">
        <v>2</v>
      </c>
    </row>
    <row r="21" spans="4:6">
      <c r="D21" t="s">
        <v>501</v>
      </c>
      <c r="E21" t="s">
        <v>452</v>
      </c>
      <c r="F21">
        <v>2</v>
      </c>
    </row>
    <row r="22" spans="4:6">
      <c r="D22" t="s">
        <v>502</v>
      </c>
      <c r="E22" t="s">
        <v>503</v>
      </c>
      <c r="F22">
        <v>3</v>
      </c>
    </row>
    <row r="23" spans="4:6">
      <c r="D23" t="s">
        <v>504</v>
      </c>
      <c r="E23" t="s">
        <v>482</v>
      </c>
      <c r="F23">
        <v>4</v>
      </c>
    </row>
    <row r="24" spans="4:6">
      <c r="D24" t="s">
        <v>505</v>
      </c>
      <c r="E24" t="s">
        <v>491</v>
      </c>
      <c r="F24">
        <v>1</v>
      </c>
    </row>
    <row r="25" spans="4:6">
      <c r="D25" t="s">
        <v>506</v>
      </c>
      <c r="E25" t="s">
        <v>452</v>
      </c>
      <c r="F25">
        <v>2</v>
      </c>
    </row>
    <row r="26" spans="4:6">
      <c r="D26" t="s">
        <v>507</v>
      </c>
      <c r="E26" t="s">
        <v>452</v>
      </c>
      <c r="F26">
        <v>2</v>
      </c>
    </row>
    <row r="27" spans="4:6">
      <c r="D27" t="s">
        <v>508</v>
      </c>
      <c r="E27" t="s">
        <v>486</v>
      </c>
      <c r="F27">
        <v>3</v>
      </c>
    </row>
    <row r="28" spans="4:6">
      <c r="D28" t="s">
        <v>509</v>
      </c>
      <c r="E28" t="s">
        <v>482</v>
      </c>
      <c r="F28">
        <v>4</v>
      </c>
    </row>
    <row r="29" spans="4:6">
      <c r="D29" t="s">
        <v>510</v>
      </c>
      <c r="E29" t="s">
        <v>452</v>
      </c>
      <c r="F29">
        <v>2</v>
      </c>
    </row>
    <row r="30" spans="4:6">
      <c r="D30" t="s">
        <v>511</v>
      </c>
      <c r="E30" t="s">
        <v>452</v>
      </c>
      <c r="F30">
        <v>2</v>
      </c>
    </row>
    <row r="31" spans="4:6">
      <c r="D31" t="s">
        <v>512</v>
      </c>
      <c r="E31" t="s">
        <v>452</v>
      </c>
      <c r="F31">
        <v>2</v>
      </c>
    </row>
    <row r="32" spans="4:6">
      <c r="D32" t="s">
        <v>513</v>
      </c>
      <c r="E32" t="s">
        <v>486</v>
      </c>
      <c r="F32">
        <v>3</v>
      </c>
    </row>
    <row r="33" spans="4:6">
      <c r="D33" t="s">
        <v>514</v>
      </c>
      <c r="E33" t="s">
        <v>482</v>
      </c>
      <c r="F33">
        <v>4</v>
      </c>
    </row>
    <row r="34" spans="4:6">
      <c r="D34" t="s">
        <v>515</v>
      </c>
      <c r="E34" t="s">
        <v>452</v>
      </c>
      <c r="F34">
        <v>2</v>
      </c>
    </row>
    <row r="35" spans="4:6">
      <c r="D35" t="s">
        <v>516</v>
      </c>
      <c r="E35" t="s">
        <v>452</v>
      </c>
      <c r="F35">
        <v>2</v>
      </c>
    </row>
    <row r="36" spans="4:6">
      <c r="D36" t="s">
        <v>517</v>
      </c>
      <c r="E36" t="s">
        <v>486</v>
      </c>
      <c r="F36">
        <v>3</v>
      </c>
    </row>
    <row r="37" spans="4:6">
      <c r="D37" t="s">
        <v>518</v>
      </c>
      <c r="E37" t="s">
        <v>486</v>
      </c>
      <c r="F37">
        <v>3</v>
      </c>
    </row>
    <row r="38" spans="4:6">
      <c r="D38" t="s">
        <v>519</v>
      </c>
      <c r="E38" t="s">
        <v>482</v>
      </c>
      <c r="F38">
        <v>4</v>
      </c>
    </row>
    <row r="39" spans="4:6">
      <c r="D39" t="s">
        <v>520</v>
      </c>
      <c r="E39" t="s">
        <v>486</v>
      </c>
      <c r="F39">
        <v>3</v>
      </c>
    </row>
    <row r="40" spans="4:6">
      <c r="D40" t="s">
        <v>521</v>
      </c>
      <c r="E40" t="s">
        <v>486</v>
      </c>
      <c r="F40">
        <v>3</v>
      </c>
    </row>
    <row r="41" spans="4:6">
      <c r="D41" t="s">
        <v>522</v>
      </c>
      <c r="E41" t="s">
        <v>486</v>
      </c>
      <c r="F41">
        <v>3</v>
      </c>
    </row>
    <row r="42" spans="4:6">
      <c r="D42" t="s">
        <v>523</v>
      </c>
      <c r="E42" t="s">
        <v>486</v>
      </c>
      <c r="F42">
        <v>3</v>
      </c>
    </row>
    <row r="43" spans="4:6">
      <c r="D43" t="s">
        <v>524</v>
      </c>
      <c r="E43" t="s">
        <v>482</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abSelected="1" topLeftCell="H14" zoomScale="120" zoomScaleNormal="120" workbookViewId="0">
      <selection activeCell="I40" sqref="I40:I49"/>
    </sheetView>
  </sheetViews>
  <sheetFormatPr baseColWidth="10" defaultColWidth="11.5" defaultRowHeight="15"/>
  <cols>
    <col min="1" max="1" width="18.5" style="5" customWidth="1"/>
    <col min="2" max="2" width="35.83203125" style="5" customWidth="1"/>
    <col min="3" max="3" width="40.33203125" customWidth="1"/>
    <col min="4" max="4" width="16.83203125" style="83" customWidth="1"/>
    <col min="5" max="5" width="18.5" style="21" customWidth="1"/>
    <col min="6" max="6" width="18.33203125" style="21" bestFit="1" customWidth="1"/>
    <col min="7" max="7" width="18.33203125" bestFit="1" customWidth="1"/>
    <col min="8" max="8" width="56.83203125" customWidth="1"/>
    <col min="9" max="9" width="16.5" customWidth="1"/>
    <col min="10" max="10" width="14.33203125" customWidth="1"/>
    <col min="11" max="11" width="17.6640625" customWidth="1"/>
    <col min="12" max="12" width="17.5" customWidth="1"/>
    <col min="13" max="13" width="59.6640625" customWidth="1"/>
    <col min="14" max="169" width="11.5" style="2"/>
  </cols>
  <sheetData>
    <row r="1" spans="1:271" s="13" customFormat="1" ht="16.5" customHeight="1">
      <c r="A1" s="610"/>
      <c r="B1" s="611"/>
      <c r="C1" s="614"/>
      <c r="D1" s="614"/>
      <c r="E1" s="614"/>
      <c r="F1" s="614"/>
      <c r="G1" s="614"/>
      <c r="H1" s="614"/>
      <c r="I1" s="614"/>
      <c r="J1" s="615"/>
      <c r="K1" s="609"/>
      <c r="L1" s="609"/>
      <c r="M1" s="609"/>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612"/>
      <c r="B2" s="613"/>
      <c r="C2" s="616"/>
      <c r="D2" s="616"/>
      <c r="E2" s="616"/>
      <c r="F2" s="616"/>
      <c r="G2" s="616"/>
      <c r="H2" s="616"/>
      <c r="I2" s="616"/>
      <c r="J2" s="617"/>
      <c r="K2" s="609"/>
      <c r="L2" s="609"/>
      <c r="M2" s="609"/>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16"/>
      <c r="D3" s="616"/>
      <c r="E3" s="616"/>
      <c r="F3" s="616"/>
      <c r="G3" s="616"/>
      <c r="H3" s="616"/>
      <c r="I3" s="616"/>
      <c r="J3" s="617"/>
      <c r="K3" s="609"/>
      <c r="L3" s="609"/>
      <c r="M3" s="609"/>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 customHeight="1">
      <c r="A4" s="431" t="s">
        <v>267</v>
      </c>
      <c r="B4" s="431"/>
      <c r="C4" s="514" t="s">
        <v>5</v>
      </c>
      <c r="D4" s="514"/>
      <c r="E4" s="514"/>
      <c r="F4" s="514"/>
      <c r="G4" s="514"/>
      <c r="H4" s="514"/>
      <c r="I4" s="514"/>
      <c r="J4" s="514"/>
      <c r="K4" s="514"/>
      <c r="L4" s="514"/>
      <c r="M4" s="514"/>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1" t="s">
        <v>268</v>
      </c>
      <c r="B5" s="431"/>
      <c r="C5" s="515" t="s">
        <v>36</v>
      </c>
      <c r="D5" s="515"/>
      <c r="E5" s="515"/>
      <c r="F5" s="515"/>
      <c r="G5" s="515"/>
      <c r="H5" s="515"/>
      <c r="I5" s="515"/>
      <c r="J5" s="515"/>
      <c r="K5" s="515"/>
      <c r="L5" s="515"/>
      <c r="M5" s="515"/>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 customHeight="1" thickBot="1">
      <c r="A6" s="431" t="s">
        <v>269</v>
      </c>
      <c r="B6" s="431"/>
      <c r="C6" s="628" t="s">
        <v>270</v>
      </c>
      <c r="D6" s="629"/>
      <c r="E6" s="629"/>
      <c r="F6" s="629"/>
      <c r="G6" s="629"/>
      <c r="H6" s="629"/>
      <c r="I6" s="629"/>
      <c r="J6" s="629"/>
      <c r="K6" s="629"/>
      <c r="L6" s="629"/>
      <c r="M6" s="63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23" t="s">
        <v>525</v>
      </c>
      <c r="B7" s="624"/>
      <c r="C7" s="625"/>
      <c r="D7" s="626" t="s">
        <v>526</v>
      </c>
      <c r="E7" s="626"/>
      <c r="F7" s="626"/>
      <c r="G7" s="627" t="s">
        <v>527</v>
      </c>
      <c r="H7" s="618" t="s">
        <v>528</v>
      </c>
      <c r="I7" s="620" t="s">
        <v>529</v>
      </c>
      <c r="J7" s="621"/>
      <c r="K7" s="620" t="s">
        <v>530</v>
      </c>
      <c r="L7" s="621"/>
      <c r="M7" s="622" t="s">
        <v>531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42</v>
      </c>
      <c r="B8" s="29" t="s">
        <v>209</v>
      </c>
      <c r="C8" s="29" t="s">
        <v>211</v>
      </c>
      <c r="D8" s="22" t="s">
        <v>221</v>
      </c>
      <c r="E8" s="22" t="s">
        <v>532</v>
      </c>
      <c r="F8" s="22" t="s">
        <v>533</v>
      </c>
      <c r="G8" s="627"/>
      <c r="H8" s="619"/>
      <c r="I8" s="23" t="s">
        <v>534</v>
      </c>
      <c r="J8" s="23" t="s">
        <v>535</v>
      </c>
      <c r="K8" s="23" t="s">
        <v>536</v>
      </c>
      <c r="L8" s="23" t="s">
        <v>537</v>
      </c>
      <c r="M8" s="62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631"/>
      <c r="B9" s="632"/>
      <c r="C9" s="632"/>
      <c r="D9" s="632"/>
      <c r="E9" s="632"/>
      <c r="F9" s="632"/>
      <c r="G9" s="63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33">
        <f>'7- Mapa Final'!A10</f>
        <v>1</v>
      </c>
      <c r="B10" s="606" t="str">
        <f>'7- Mapa Final'!B10</f>
        <v>Posibilidad de Incumplimiento en la publicación de información</v>
      </c>
      <c r="C10" s="606" t="str">
        <f>'7- Mapa Final'!C10</f>
        <v xml:space="preserve">Incumplimiento en la publicación de la información administrativa y Judicial de uso y consulta para los usuarios y partes interesadas, en el tiempo establecido o requerido, por Ley o por la Entidad.
</v>
      </c>
      <c r="D10" s="601" t="str">
        <f>'7- Mapa Final'!J10</f>
        <v>Muy Baja - 1</v>
      </c>
      <c r="E10" s="602" t="str">
        <f>'7- Mapa Final'!K10</f>
        <v>Mayor - 4</v>
      </c>
      <c r="F10" s="634" t="str">
        <f>'7- Mapa Final'!M10</f>
        <v>Alto  - 4</v>
      </c>
      <c r="G10" s="426" t="s">
        <v>425</v>
      </c>
      <c r="H10" s="603" t="s">
        <v>422</v>
      </c>
      <c r="I10" s="605" t="s">
        <v>7</v>
      </c>
      <c r="J10" s="605"/>
      <c r="K10" s="598">
        <v>45292</v>
      </c>
      <c r="L10" s="598">
        <v>45382</v>
      </c>
      <c r="M10" s="603" t="s">
        <v>538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3"/>
      <c r="B11" s="585"/>
      <c r="C11" s="585"/>
      <c r="D11" s="588"/>
      <c r="E11" s="591"/>
      <c r="F11" s="593"/>
      <c r="G11" s="403"/>
      <c r="H11" s="604"/>
      <c r="I11" s="578"/>
      <c r="J11" s="578"/>
      <c r="K11" s="578"/>
      <c r="L11" s="578"/>
      <c r="M11" s="60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3"/>
      <c r="B12" s="585"/>
      <c r="C12" s="585"/>
      <c r="D12" s="588"/>
      <c r="E12" s="591"/>
      <c r="F12" s="593"/>
      <c r="G12" s="403"/>
      <c r="H12" s="604"/>
      <c r="I12" s="578"/>
      <c r="J12" s="578"/>
      <c r="K12" s="578"/>
      <c r="L12" s="578"/>
      <c r="M12" s="60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3"/>
      <c r="B13" s="585"/>
      <c r="C13" s="585"/>
      <c r="D13" s="588"/>
      <c r="E13" s="591"/>
      <c r="F13" s="593"/>
      <c r="G13" s="403"/>
      <c r="H13" s="604"/>
      <c r="I13" s="578"/>
      <c r="J13" s="578"/>
      <c r="K13" s="578"/>
      <c r="L13" s="578"/>
      <c r="M13" s="60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3"/>
      <c r="B14" s="585"/>
      <c r="C14" s="585"/>
      <c r="D14" s="588"/>
      <c r="E14" s="591"/>
      <c r="F14" s="593"/>
      <c r="G14" s="403"/>
      <c r="H14" s="604"/>
      <c r="I14" s="578"/>
      <c r="J14" s="578"/>
      <c r="K14" s="578"/>
      <c r="L14" s="578"/>
      <c r="M14" s="60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3"/>
      <c r="B15" s="585"/>
      <c r="C15" s="585"/>
      <c r="D15" s="588"/>
      <c r="E15" s="591"/>
      <c r="F15" s="593"/>
      <c r="G15" s="403"/>
      <c r="H15" s="604"/>
      <c r="I15" s="578"/>
      <c r="J15" s="578"/>
      <c r="K15" s="578"/>
      <c r="L15" s="578"/>
      <c r="M15" s="60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3"/>
      <c r="B16" s="585"/>
      <c r="C16" s="585"/>
      <c r="D16" s="588"/>
      <c r="E16" s="591"/>
      <c r="F16" s="593"/>
      <c r="G16" s="403"/>
      <c r="H16" s="604"/>
      <c r="I16" s="578"/>
      <c r="J16" s="578"/>
      <c r="K16" s="578"/>
      <c r="L16" s="578"/>
      <c r="M16" s="60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3"/>
      <c r="B17" s="585"/>
      <c r="C17" s="585"/>
      <c r="D17" s="588"/>
      <c r="E17" s="591"/>
      <c r="F17" s="593"/>
      <c r="G17" s="403"/>
      <c r="H17" s="604"/>
      <c r="I17" s="578"/>
      <c r="J17" s="578"/>
      <c r="K17" s="578"/>
      <c r="L17" s="578"/>
      <c r="M17" s="60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3"/>
      <c r="B18" s="585"/>
      <c r="C18" s="585"/>
      <c r="D18" s="588"/>
      <c r="E18" s="591"/>
      <c r="F18" s="593"/>
      <c r="G18" s="403"/>
      <c r="H18" s="604"/>
      <c r="I18" s="578"/>
      <c r="J18" s="578"/>
      <c r="K18" s="578"/>
      <c r="L18" s="578"/>
      <c r="M18" s="60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83"/>
      <c r="B19" s="585"/>
      <c r="C19" s="585"/>
      <c r="D19" s="588"/>
      <c r="E19" s="591"/>
      <c r="F19" s="593"/>
      <c r="G19" s="403"/>
      <c r="H19" s="604"/>
      <c r="I19" s="578"/>
      <c r="J19" s="578"/>
      <c r="K19" s="578"/>
      <c r="L19" s="578"/>
      <c r="M19" s="60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21" customHeight="1">
      <c r="A20" s="583">
        <f>'7- Mapa Final'!A20</f>
        <v>2</v>
      </c>
      <c r="B20" s="585" t="str">
        <f>'7- Mapa Final'!B20</f>
        <v>Posibilidad de publicación de información inexacta</v>
      </c>
      <c r="C20" s="585" t="str">
        <f>'7- Mapa Final'!C20</f>
        <v>Errores en la información de publicaciones institucionales impresas y /o digitales de  uso y consulta para los usuarios y partes interesadas</v>
      </c>
      <c r="D20" s="587" t="str">
        <f>'7- Mapa Final'!J20</f>
        <v>Muy Baja - 1</v>
      </c>
      <c r="E20" s="590" t="str">
        <f>'7- Mapa Final'!K20</f>
        <v>Leve - 1</v>
      </c>
      <c r="F20" s="593" t="str">
        <f>'7- Mapa Final'!M20</f>
        <v>Bajo - 1</v>
      </c>
      <c r="G20" s="403" t="s">
        <v>424</v>
      </c>
      <c r="H20" s="578" t="s">
        <v>539</v>
      </c>
      <c r="I20" s="578" t="s">
        <v>7</v>
      </c>
      <c r="J20" s="578"/>
      <c r="K20" s="598">
        <v>45292</v>
      </c>
      <c r="L20" s="598">
        <v>45382</v>
      </c>
      <c r="M20" s="599" t="s">
        <v>540</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8.75" customHeight="1">
      <c r="A21" s="583"/>
      <c r="B21" s="585"/>
      <c r="C21" s="585"/>
      <c r="D21" s="588"/>
      <c r="E21" s="591"/>
      <c r="F21" s="593"/>
      <c r="G21" s="403"/>
      <c r="H21" s="578"/>
      <c r="I21" s="578"/>
      <c r="J21" s="578"/>
      <c r="K21" s="578"/>
      <c r="L21" s="578"/>
      <c r="M21" s="60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3"/>
      <c r="B22" s="585"/>
      <c r="C22" s="585"/>
      <c r="D22" s="588"/>
      <c r="E22" s="591"/>
      <c r="F22" s="593"/>
      <c r="G22" s="403"/>
      <c r="H22" s="578"/>
      <c r="I22" s="578"/>
      <c r="J22" s="578"/>
      <c r="K22" s="578"/>
      <c r="L22" s="578"/>
      <c r="M22" s="60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3"/>
      <c r="B23" s="585"/>
      <c r="C23" s="585"/>
      <c r="D23" s="588"/>
      <c r="E23" s="591"/>
      <c r="F23" s="593"/>
      <c r="G23" s="403"/>
      <c r="H23" s="578"/>
      <c r="I23" s="578"/>
      <c r="J23" s="578"/>
      <c r="K23" s="578"/>
      <c r="L23" s="578"/>
      <c r="M23" s="60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3"/>
      <c r="B24" s="585"/>
      <c r="C24" s="585"/>
      <c r="D24" s="588"/>
      <c r="E24" s="591"/>
      <c r="F24" s="593"/>
      <c r="G24" s="403"/>
      <c r="H24" s="578"/>
      <c r="I24" s="578"/>
      <c r="J24" s="578"/>
      <c r="K24" s="578"/>
      <c r="L24" s="578"/>
      <c r="M24" s="60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83"/>
      <c r="B25" s="585"/>
      <c r="C25" s="585"/>
      <c r="D25" s="588"/>
      <c r="E25" s="591"/>
      <c r="F25" s="593"/>
      <c r="G25" s="403"/>
      <c r="H25" s="578"/>
      <c r="I25" s="578"/>
      <c r="J25" s="578"/>
      <c r="K25" s="578"/>
      <c r="L25" s="578"/>
      <c r="M25" s="600"/>
      <c r="N25" s="28"/>
      <c r="O25" s="28"/>
    </row>
    <row r="26" spans="1:169">
      <c r="A26" s="583"/>
      <c r="B26" s="585"/>
      <c r="C26" s="585"/>
      <c r="D26" s="588"/>
      <c r="E26" s="591"/>
      <c r="F26" s="593"/>
      <c r="G26" s="403"/>
      <c r="H26" s="578"/>
      <c r="I26" s="578"/>
      <c r="J26" s="578"/>
      <c r="K26" s="578"/>
      <c r="L26" s="578"/>
      <c r="M26" s="600"/>
      <c r="N26" s="28"/>
      <c r="O26" s="28"/>
    </row>
    <row r="27" spans="1:169" ht="21" customHeight="1">
      <c r="A27" s="583"/>
      <c r="B27" s="585"/>
      <c r="C27" s="585"/>
      <c r="D27" s="588"/>
      <c r="E27" s="591"/>
      <c r="F27" s="593"/>
      <c r="G27" s="403"/>
      <c r="H27" s="578"/>
      <c r="I27" s="578"/>
      <c r="J27" s="578"/>
      <c r="K27" s="578"/>
      <c r="L27" s="578"/>
      <c r="M27" s="600"/>
      <c r="N27" s="28"/>
      <c r="O27" s="28"/>
    </row>
    <row r="28" spans="1:169" ht="27.75" customHeight="1">
      <c r="A28" s="583"/>
      <c r="B28" s="585"/>
      <c r="C28" s="585"/>
      <c r="D28" s="588"/>
      <c r="E28" s="591"/>
      <c r="F28" s="593"/>
      <c r="G28" s="403"/>
      <c r="H28" s="578"/>
      <c r="I28" s="578"/>
      <c r="J28" s="578"/>
      <c r="K28" s="578"/>
      <c r="L28" s="578"/>
      <c r="M28" s="600"/>
      <c r="N28" s="28"/>
      <c r="O28" s="28"/>
    </row>
    <row r="29" spans="1:169" ht="27" customHeight="1">
      <c r="A29" s="583"/>
      <c r="B29" s="585"/>
      <c r="C29" s="585"/>
      <c r="D29" s="588"/>
      <c r="E29" s="591"/>
      <c r="F29" s="593"/>
      <c r="G29" s="403"/>
      <c r="H29" s="578"/>
      <c r="I29" s="578"/>
      <c r="J29" s="578"/>
      <c r="K29" s="578"/>
      <c r="L29" s="578"/>
      <c r="M29" s="600"/>
      <c r="N29" s="28"/>
      <c r="O29" s="28"/>
    </row>
    <row r="30" spans="1:169" s="20" customFormat="1" ht="7.5" customHeight="1">
      <c r="A30" s="583">
        <f>'7- Mapa Final'!A30</f>
        <v>3</v>
      </c>
      <c r="B30" s="585" t="str">
        <f>'7- Mapa Final'!B30</f>
        <v xml:space="preserve">Posibilidad de pérdida de información </v>
      </c>
      <c r="C30" s="585" t="str">
        <f>'7- Mapa Final'!C30</f>
        <v>Perdida parcial y/o total de la informacion disponible en el portal de la Rama Judicial.</v>
      </c>
      <c r="D30" s="587" t="str">
        <f>'7- Mapa Final'!J30</f>
        <v>Muy Baja - 1</v>
      </c>
      <c r="E30" s="590" t="str">
        <f>'7- Mapa Final'!K30</f>
        <v>Moderado - 3</v>
      </c>
      <c r="F30" s="593" t="str">
        <f>'7- Mapa Final'!M30</f>
        <v>Moderado - 3</v>
      </c>
      <c r="G30" s="403" t="s">
        <v>484</v>
      </c>
      <c r="H30" s="578"/>
      <c r="I30" s="578" t="s">
        <v>7</v>
      </c>
      <c r="J30" s="578"/>
      <c r="K30" s="598">
        <v>45292</v>
      </c>
      <c r="L30" s="598">
        <v>45382</v>
      </c>
      <c r="M30" s="599" t="s">
        <v>541</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20.25" customHeight="1">
      <c r="A31" s="583"/>
      <c r="B31" s="585"/>
      <c r="C31" s="585"/>
      <c r="D31" s="588"/>
      <c r="E31" s="591"/>
      <c r="F31" s="593"/>
      <c r="G31" s="403"/>
      <c r="H31" s="578"/>
      <c r="I31" s="578"/>
      <c r="J31" s="578"/>
      <c r="K31" s="578"/>
      <c r="L31" s="578"/>
      <c r="M31" s="60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26.25" customHeight="1">
      <c r="A32" s="583"/>
      <c r="B32" s="585"/>
      <c r="C32" s="585"/>
      <c r="D32" s="588"/>
      <c r="E32" s="591"/>
      <c r="F32" s="593"/>
      <c r="G32" s="403"/>
      <c r="H32" s="578"/>
      <c r="I32" s="578"/>
      <c r="J32" s="578"/>
      <c r="K32" s="578"/>
      <c r="L32" s="578"/>
      <c r="M32" s="60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22.5" customHeight="1">
      <c r="A33" s="583"/>
      <c r="B33" s="585"/>
      <c r="C33" s="585"/>
      <c r="D33" s="588"/>
      <c r="E33" s="591"/>
      <c r="F33" s="593"/>
      <c r="G33" s="403"/>
      <c r="H33" s="578"/>
      <c r="I33" s="578"/>
      <c r="J33" s="578"/>
      <c r="K33" s="578"/>
      <c r="L33" s="578"/>
      <c r="M33" s="60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27.75" customHeight="1">
      <c r="A34" s="583"/>
      <c r="B34" s="585"/>
      <c r="C34" s="585"/>
      <c r="D34" s="588"/>
      <c r="E34" s="591"/>
      <c r="F34" s="593"/>
      <c r="G34" s="403"/>
      <c r="H34" s="578"/>
      <c r="I34" s="578"/>
      <c r="J34" s="578"/>
      <c r="K34" s="578"/>
      <c r="L34" s="578"/>
      <c r="M34" s="60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26.25" customHeight="1">
      <c r="A35" s="583"/>
      <c r="B35" s="585"/>
      <c r="C35" s="585"/>
      <c r="D35" s="588"/>
      <c r="E35" s="591"/>
      <c r="F35" s="593"/>
      <c r="G35" s="403"/>
      <c r="H35" s="578"/>
      <c r="I35" s="578"/>
      <c r="J35" s="578"/>
      <c r="K35" s="578"/>
      <c r="L35" s="578"/>
      <c r="M35" s="600"/>
      <c r="N35" s="28"/>
      <c r="O35" s="28"/>
    </row>
    <row r="36" spans="1:169" ht="18" customHeight="1">
      <c r="A36" s="583"/>
      <c r="B36" s="585"/>
      <c r="C36" s="585"/>
      <c r="D36" s="588"/>
      <c r="E36" s="591"/>
      <c r="F36" s="593"/>
      <c r="G36" s="403"/>
      <c r="H36" s="578"/>
      <c r="I36" s="578"/>
      <c r="J36" s="578"/>
      <c r="K36" s="578"/>
      <c r="L36" s="578"/>
      <c r="M36" s="600"/>
      <c r="N36" s="28"/>
      <c r="O36" s="28"/>
    </row>
    <row r="37" spans="1:169" ht="18.75" customHeight="1">
      <c r="A37" s="583"/>
      <c r="B37" s="585"/>
      <c r="C37" s="585"/>
      <c r="D37" s="588"/>
      <c r="E37" s="591"/>
      <c r="F37" s="593"/>
      <c r="G37" s="403"/>
      <c r="H37" s="578"/>
      <c r="I37" s="578"/>
      <c r="J37" s="578"/>
      <c r="K37" s="578"/>
      <c r="L37" s="578"/>
      <c r="M37" s="600"/>
      <c r="N37" s="28"/>
      <c r="O37" s="28"/>
    </row>
    <row r="38" spans="1:169" ht="17.25" customHeight="1">
      <c r="A38" s="583"/>
      <c r="B38" s="585"/>
      <c r="C38" s="585"/>
      <c r="D38" s="588"/>
      <c r="E38" s="591"/>
      <c r="F38" s="593"/>
      <c r="G38" s="403"/>
      <c r="H38" s="578"/>
      <c r="I38" s="578"/>
      <c r="J38" s="578"/>
      <c r="K38" s="578"/>
      <c r="L38" s="578"/>
      <c r="M38" s="600"/>
      <c r="N38" s="28"/>
      <c r="O38" s="28"/>
    </row>
    <row r="39" spans="1:169" ht="19.5" customHeight="1">
      <c r="A39" s="583"/>
      <c r="B39" s="585"/>
      <c r="C39" s="585"/>
      <c r="D39" s="588"/>
      <c r="E39" s="591"/>
      <c r="F39" s="593"/>
      <c r="G39" s="403"/>
      <c r="H39" s="578"/>
      <c r="I39" s="578"/>
      <c r="J39" s="578"/>
      <c r="K39" s="578"/>
      <c r="L39" s="578"/>
      <c r="M39" s="600"/>
      <c r="N39" s="28"/>
      <c r="O39" s="28"/>
    </row>
    <row r="40" spans="1:169" s="20" customFormat="1" ht="14">
      <c r="A40" s="583">
        <f>'7- Mapa Final'!A40</f>
        <v>4</v>
      </c>
      <c r="B40" s="585" t="str">
        <f>'7- Mapa Final'!B40</f>
        <v>Posibilidad de publicación de infomacion de datos personales, sensibles, semiprivados y privados, por parte de los Despachos Judiciales y administradores de contenidos</v>
      </c>
      <c r="C40" s="585" t="str">
        <f>'7- Mapa Final'!C40</f>
        <v>Publicación o difusión  de información sin el cumplimiento de los criterios de legalidad, seguridad, calidad o imágen establecidos.</v>
      </c>
      <c r="D40" s="587" t="str">
        <f>'7- Mapa Final'!J40</f>
        <v>Muy Baja - 1</v>
      </c>
      <c r="E40" s="590" t="str">
        <f>'7- Mapa Final'!K40</f>
        <v>Leve - 1</v>
      </c>
      <c r="F40" s="593" t="str">
        <f>'7- Mapa Final'!M40</f>
        <v>Bajo - 1</v>
      </c>
      <c r="G40" s="403" t="s">
        <v>484</v>
      </c>
      <c r="H40" s="607" t="s">
        <v>545</v>
      </c>
      <c r="I40" s="578" t="s">
        <v>7</v>
      </c>
      <c r="J40" s="578"/>
      <c r="K40" s="580">
        <v>45292</v>
      </c>
      <c r="L40" s="580">
        <v>45382</v>
      </c>
      <c r="M40" s="607" t="s">
        <v>542</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3"/>
      <c r="B41" s="585"/>
      <c r="C41" s="585"/>
      <c r="D41" s="588"/>
      <c r="E41" s="591"/>
      <c r="F41" s="593"/>
      <c r="G41" s="403"/>
      <c r="H41" s="608"/>
      <c r="I41" s="578"/>
      <c r="J41" s="578"/>
      <c r="K41" s="578"/>
      <c r="L41" s="578"/>
      <c r="M41" s="60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3"/>
      <c r="B42" s="585"/>
      <c r="C42" s="585"/>
      <c r="D42" s="588"/>
      <c r="E42" s="591"/>
      <c r="F42" s="593"/>
      <c r="G42" s="403"/>
      <c r="H42" s="608"/>
      <c r="I42" s="578"/>
      <c r="J42" s="578"/>
      <c r="K42" s="578"/>
      <c r="L42" s="578"/>
      <c r="M42" s="60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3"/>
      <c r="B43" s="585"/>
      <c r="C43" s="585"/>
      <c r="D43" s="588"/>
      <c r="E43" s="591"/>
      <c r="F43" s="593"/>
      <c r="G43" s="403"/>
      <c r="H43" s="608"/>
      <c r="I43" s="578"/>
      <c r="J43" s="578"/>
      <c r="K43" s="578"/>
      <c r="L43" s="578"/>
      <c r="M43" s="60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3"/>
      <c r="B44" s="585"/>
      <c r="C44" s="585"/>
      <c r="D44" s="588"/>
      <c r="E44" s="591"/>
      <c r="F44" s="593"/>
      <c r="G44" s="403"/>
      <c r="H44" s="608"/>
      <c r="I44" s="578"/>
      <c r="J44" s="578"/>
      <c r="K44" s="578"/>
      <c r="L44" s="578"/>
      <c r="M44" s="60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3"/>
      <c r="B45" s="585"/>
      <c r="C45" s="585"/>
      <c r="D45" s="588"/>
      <c r="E45" s="591"/>
      <c r="F45" s="593"/>
      <c r="G45" s="403"/>
      <c r="H45" s="608"/>
      <c r="I45" s="578"/>
      <c r="J45" s="578"/>
      <c r="K45" s="578"/>
      <c r="L45" s="578"/>
      <c r="M45" s="608"/>
      <c r="N45" s="28"/>
      <c r="O45" s="28"/>
    </row>
    <row r="46" spans="1:169">
      <c r="A46" s="583"/>
      <c r="B46" s="585"/>
      <c r="C46" s="585"/>
      <c r="D46" s="588"/>
      <c r="E46" s="591"/>
      <c r="F46" s="593"/>
      <c r="G46" s="403"/>
      <c r="H46" s="608"/>
      <c r="I46" s="578"/>
      <c r="J46" s="578"/>
      <c r="K46" s="578"/>
      <c r="L46" s="578"/>
      <c r="M46" s="608"/>
      <c r="N46" s="28"/>
      <c r="O46" s="28"/>
    </row>
    <row r="47" spans="1:169">
      <c r="A47" s="583"/>
      <c r="B47" s="585"/>
      <c r="C47" s="585"/>
      <c r="D47" s="588"/>
      <c r="E47" s="591"/>
      <c r="F47" s="593"/>
      <c r="G47" s="403"/>
      <c r="H47" s="608"/>
      <c r="I47" s="578"/>
      <c r="J47" s="578"/>
      <c r="K47" s="578"/>
      <c r="L47" s="578"/>
      <c r="M47" s="608"/>
      <c r="N47" s="28"/>
      <c r="O47" s="28"/>
    </row>
    <row r="48" spans="1:169">
      <c r="A48" s="583"/>
      <c r="B48" s="585"/>
      <c r="C48" s="585"/>
      <c r="D48" s="588"/>
      <c r="E48" s="591"/>
      <c r="F48" s="593"/>
      <c r="G48" s="403"/>
      <c r="H48" s="608"/>
      <c r="I48" s="578"/>
      <c r="J48" s="578"/>
      <c r="K48" s="578"/>
      <c r="L48" s="578"/>
      <c r="M48" s="608"/>
      <c r="N48" s="28"/>
      <c r="O48" s="28"/>
    </row>
    <row r="49" spans="1:169" ht="32.25" customHeight="1">
      <c r="A49" s="583"/>
      <c r="B49" s="585"/>
      <c r="C49" s="585"/>
      <c r="D49" s="588"/>
      <c r="E49" s="591"/>
      <c r="F49" s="593"/>
      <c r="G49" s="403"/>
      <c r="H49" s="608"/>
      <c r="I49" s="578"/>
      <c r="J49" s="578"/>
      <c r="K49" s="578"/>
      <c r="L49" s="578"/>
      <c r="M49" s="608"/>
      <c r="N49" s="28"/>
      <c r="O49" s="28"/>
    </row>
    <row r="50" spans="1:169" s="20" customFormat="1" ht="12.75" customHeight="1">
      <c r="A50" s="583">
        <f>'7- Mapa Final'!A50</f>
        <v>5</v>
      </c>
      <c r="B50" s="585"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585"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587" t="str">
        <f>'7- Mapa Final'!J50</f>
        <v>Muy Baja - 1</v>
      </c>
      <c r="E50" s="590" t="str">
        <f>'7- Mapa Final'!K50</f>
        <v>Mayor - 4</v>
      </c>
      <c r="F50" s="593" t="str">
        <f>'7- Mapa Final'!M50</f>
        <v>Alto  - 4</v>
      </c>
      <c r="G50" s="403" t="s">
        <v>484</v>
      </c>
      <c r="H50" s="578"/>
      <c r="I50" s="578" t="s">
        <v>7</v>
      </c>
      <c r="J50" s="578"/>
      <c r="K50" s="580">
        <v>45292</v>
      </c>
      <c r="L50" s="580">
        <v>45382</v>
      </c>
      <c r="M50" s="596" t="s">
        <v>546</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3"/>
      <c r="B51" s="585"/>
      <c r="C51" s="585"/>
      <c r="D51" s="588"/>
      <c r="E51" s="591"/>
      <c r="F51" s="593"/>
      <c r="G51" s="403"/>
      <c r="H51" s="578"/>
      <c r="I51" s="578"/>
      <c r="J51" s="578"/>
      <c r="K51" s="578"/>
      <c r="L51" s="578"/>
      <c r="M51" s="597"/>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3"/>
      <c r="B52" s="585"/>
      <c r="C52" s="585"/>
      <c r="D52" s="588"/>
      <c r="E52" s="591"/>
      <c r="F52" s="593"/>
      <c r="G52" s="403"/>
      <c r="H52" s="578"/>
      <c r="I52" s="578"/>
      <c r="J52" s="578"/>
      <c r="K52" s="578"/>
      <c r="L52" s="578"/>
      <c r="M52" s="597"/>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3"/>
      <c r="B53" s="585"/>
      <c r="C53" s="585"/>
      <c r="D53" s="588"/>
      <c r="E53" s="591"/>
      <c r="F53" s="593"/>
      <c r="G53" s="403"/>
      <c r="H53" s="578"/>
      <c r="I53" s="578"/>
      <c r="J53" s="578"/>
      <c r="K53" s="578"/>
      <c r="L53" s="578"/>
      <c r="M53" s="597"/>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3"/>
      <c r="B54" s="585"/>
      <c r="C54" s="585"/>
      <c r="D54" s="588"/>
      <c r="E54" s="591"/>
      <c r="F54" s="593"/>
      <c r="G54" s="403"/>
      <c r="H54" s="578"/>
      <c r="I54" s="578"/>
      <c r="J54" s="578"/>
      <c r="K54" s="578"/>
      <c r="L54" s="578"/>
      <c r="M54" s="597"/>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83"/>
      <c r="B55" s="585"/>
      <c r="C55" s="585"/>
      <c r="D55" s="588"/>
      <c r="E55" s="591"/>
      <c r="F55" s="593"/>
      <c r="G55" s="403"/>
      <c r="H55" s="578"/>
      <c r="I55" s="578"/>
      <c r="J55" s="578"/>
      <c r="K55" s="578"/>
      <c r="L55" s="578"/>
      <c r="M55" s="597"/>
      <c r="N55" s="28"/>
      <c r="O55" s="28"/>
    </row>
    <row r="56" spans="1:169">
      <c r="A56" s="583"/>
      <c r="B56" s="585"/>
      <c r="C56" s="585"/>
      <c r="D56" s="588"/>
      <c r="E56" s="591"/>
      <c r="F56" s="593"/>
      <c r="G56" s="403"/>
      <c r="H56" s="578"/>
      <c r="I56" s="578"/>
      <c r="J56" s="578"/>
      <c r="K56" s="578"/>
      <c r="L56" s="578"/>
      <c r="M56" s="597"/>
      <c r="N56" s="28"/>
      <c r="O56" s="28"/>
    </row>
    <row r="57" spans="1:169">
      <c r="A57" s="583"/>
      <c r="B57" s="585"/>
      <c r="C57" s="585"/>
      <c r="D57" s="588"/>
      <c r="E57" s="591"/>
      <c r="F57" s="593"/>
      <c r="G57" s="403"/>
      <c r="H57" s="578"/>
      <c r="I57" s="578"/>
      <c r="J57" s="578"/>
      <c r="K57" s="578"/>
      <c r="L57" s="578"/>
      <c r="M57" s="597"/>
      <c r="N57" s="28"/>
      <c r="O57" s="28"/>
    </row>
    <row r="58" spans="1:169">
      <c r="A58" s="583"/>
      <c r="B58" s="585"/>
      <c r="C58" s="585"/>
      <c r="D58" s="588"/>
      <c r="E58" s="591"/>
      <c r="F58" s="593"/>
      <c r="G58" s="403"/>
      <c r="H58" s="578"/>
      <c r="I58" s="578"/>
      <c r="J58" s="578"/>
      <c r="K58" s="578"/>
      <c r="L58" s="578"/>
      <c r="M58" s="597"/>
      <c r="N58" s="28"/>
      <c r="O58" s="28"/>
    </row>
    <row r="59" spans="1:169">
      <c r="A59" s="583"/>
      <c r="B59" s="585"/>
      <c r="C59" s="585"/>
      <c r="D59" s="588"/>
      <c r="E59" s="591"/>
      <c r="F59" s="593"/>
      <c r="G59" s="403"/>
      <c r="H59" s="578"/>
      <c r="I59" s="578"/>
      <c r="J59" s="578"/>
      <c r="K59" s="578"/>
      <c r="L59" s="578"/>
      <c r="M59" s="597"/>
      <c r="N59" s="28"/>
      <c r="O59" s="28"/>
    </row>
    <row r="60" spans="1:169">
      <c r="A60" s="583">
        <f>'7- Mapa Final'!A60</f>
        <v>6</v>
      </c>
      <c r="B60" s="585"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85" t="str">
        <f>'7- Mapa Final'!C60</f>
        <v>Cuando por indebido interés se actúe afectando la prestación del servicio de Audiencias Virtuales, Videoconferencias y  streaming (Servicios por Demanda), afectando el desarrollo de procesos judiciales o la transmisión de eventos.</v>
      </c>
      <c r="D60" s="587" t="str">
        <f>'7- Mapa Final'!J60</f>
        <v>Muy Baja - 1</v>
      </c>
      <c r="E60" s="590" t="str">
        <f>'7- Mapa Final'!K60</f>
        <v>Menor - 2</v>
      </c>
      <c r="F60" s="593" t="str">
        <f>'7- Mapa Final'!M60</f>
        <v>Bajo - 2</v>
      </c>
      <c r="G60" s="403" t="s">
        <v>484</v>
      </c>
      <c r="H60" s="578"/>
      <c r="I60" s="578" t="s">
        <v>7</v>
      </c>
      <c r="J60" s="578"/>
      <c r="K60" s="595">
        <v>45292</v>
      </c>
      <c r="L60" s="580">
        <v>45382</v>
      </c>
      <c r="M60" s="596" t="s">
        <v>543</v>
      </c>
    </row>
    <row r="61" spans="1:169">
      <c r="A61" s="583"/>
      <c r="B61" s="585"/>
      <c r="C61" s="585"/>
      <c r="D61" s="588"/>
      <c r="E61" s="591"/>
      <c r="F61" s="593"/>
      <c r="G61" s="403"/>
      <c r="H61" s="578"/>
      <c r="I61" s="578"/>
      <c r="J61" s="578"/>
      <c r="K61" s="578"/>
      <c r="L61" s="578"/>
      <c r="M61" s="597"/>
    </row>
    <row r="62" spans="1:169">
      <c r="A62" s="583"/>
      <c r="B62" s="585"/>
      <c r="C62" s="585"/>
      <c r="D62" s="588"/>
      <c r="E62" s="591"/>
      <c r="F62" s="593"/>
      <c r="G62" s="403"/>
      <c r="H62" s="578"/>
      <c r="I62" s="578"/>
      <c r="J62" s="578"/>
      <c r="K62" s="578"/>
      <c r="L62" s="578"/>
      <c r="M62" s="597"/>
    </row>
    <row r="63" spans="1:169">
      <c r="A63" s="583"/>
      <c r="B63" s="585"/>
      <c r="C63" s="585"/>
      <c r="D63" s="588"/>
      <c r="E63" s="591"/>
      <c r="F63" s="593"/>
      <c r="G63" s="403"/>
      <c r="H63" s="578"/>
      <c r="I63" s="578"/>
      <c r="J63" s="578"/>
      <c r="K63" s="578"/>
      <c r="L63" s="578"/>
      <c r="M63" s="597"/>
    </row>
    <row r="64" spans="1:169">
      <c r="A64" s="583"/>
      <c r="B64" s="585"/>
      <c r="C64" s="585"/>
      <c r="D64" s="588"/>
      <c r="E64" s="591"/>
      <c r="F64" s="593"/>
      <c r="G64" s="403"/>
      <c r="H64" s="578"/>
      <c r="I64" s="578"/>
      <c r="J64" s="578"/>
      <c r="K64" s="578"/>
      <c r="L64" s="578"/>
      <c r="M64" s="597"/>
    </row>
    <row r="65" spans="1:13">
      <c r="A65" s="583"/>
      <c r="B65" s="585"/>
      <c r="C65" s="585"/>
      <c r="D65" s="588"/>
      <c r="E65" s="591"/>
      <c r="F65" s="593"/>
      <c r="G65" s="403"/>
      <c r="H65" s="578"/>
      <c r="I65" s="578"/>
      <c r="J65" s="578"/>
      <c r="K65" s="578"/>
      <c r="L65" s="578"/>
      <c r="M65" s="597"/>
    </row>
    <row r="66" spans="1:13">
      <c r="A66" s="583"/>
      <c r="B66" s="585"/>
      <c r="C66" s="585"/>
      <c r="D66" s="588"/>
      <c r="E66" s="591"/>
      <c r="F66" s="593"/>
      <c r="G66" s="403"/>
      <c r="H66" s="578"/>
      <c r="I66" s="578"/>
      <c r="J66" s="578"/>
      <c r="K66" s="578"/>
      <c r="L66" s="578"/>
      <c r="M66" s="597"/>
    </row>
    <row r="67" spans="1:13">
      <c r="A67" s="583"/>
      <c r="B67" s="585"/>
      <c r="C67" s="585"/>
      <c r="D67" s="588"/>
      <c r="E67" s="591"/>
      <c r="F67" s="593"/>
      <c r="G67" s="403"/>
      <c r="H67" s="578"/>
      <c r="I67" s="578"/>
      <c r="J67" s="578"/>
      <c r="K67" s="578"/>
      <c r="L67" s="578"/>
      <c r="M67" s="597"/>
    </row>
    <row r="68" spans="1:13">
      <c r="A68" s="583"/>
      <c r="B68" s="585"/>
      <c r="C68" s="585"/>
      <c r="D68" s="588"/>
      <c r="E68" s="591"/>
      <c r="F68" s="593"/>
      <c r="G68" s="403"/>
      <c r="H68" s="578"/>
      <c r="I68" s="578"/>
      <c r="J68" s="578"/>
      <c r="K68" s="578"/>
      <c r="L68" s="578"/>
      <c r="M68" s="597"/>
    </row>
    <row r="69" spans="1:13" ht="39" customHeight="1">
      <c r="A69" s="583"/>
      <c r="B69" s="585"/>
      <c r="C69" s="585"/>
      <c r="D69" s="588"/>
      <c r="E69" s="591"/>
      <c r="F69" s="593"/>
      <c r="G69" s="403"/>
      <c r="H69" s="578"/>
      <c r="I69" s="578"/>
      <c r="J69" s="578"/>
      <c r="K69" s="578"/>
      <c r="L69" s="578"/>
      <c r="M69" s="597"/>
    </row>
    <row r="70" spans="1:13">
      <c r="A70" s="583">
        <f>'7- Mapa Final'!A70</f>
        <v>7</v>
      </c>
      <c r="B70" s="585" t="str">
        <f>'7- Mapa Final'!B70</f>
        <v>Ofrecer, prometer, entregar, aceptar o solicitar una ventaja indebida para ocultar, modificar o eliminar información publicada en el Portal Web de la Rama Judicial para  favorecer intereses en beneficio propio o de terceros.</v>
      </c>
      <c r="C70" s="585" t="str">
        <f>'7- Mapa Final'!C70</f>
        <v xml:space="preserve"> Cuando la información que se publica en el Portal de la Rama Judicial se oculta, modifica o elimina de manera indebida, afectando la imagen reputacional de la Rama Judicial.</v>
      </c>
      <c r="D70" s="587" t="str">
        <f>'7- Mapa Final'!J70</f>
        <v>Muy Baja - 1</v>
      </c>
      <c r="E70" s="590" t="str">
        <f>'7- Mapa Final'!K70</f>
        <v>Menor - 2</v>
      </c>
      <c r="F70" s="593" t="str">
        <f>'7- Mapa Final'!M70</f>
        <v>Bajo - 2</v>
      </c>
      <c r="G70" s="403" t="s">
        <v>484</v>
      </c>
      <c r="H70" s="578"/>
      <c r="I70" s="578" t="s">
        <v>7</v>
      </c>
      <c r="J70" s="578"/>
      <c r="K70" s="580">
        <v>45292</v>
      </c>
      <c r="L70" s="580">
        <v>45382</v>
      </c>
      <c r="M70" s="596" t="s">
        <v>544</v>
      </c>
    </row>
    <row r="71" spans="1:13">
      <c r="A71" s="583"/>
      <c r="B71" s="585"/>
      <c r="C71" s="585"/>
      <c r="D71" s="588"/>
      <c r="E71" s="591"/>
      <c r="F71" s="593"/>
      <c r="G71" s="403"/>
      <c r="H71" s="578"/>
      <c r="I71" s="578"/>
      <c r="J71" s="578"/>
      <c r="K71" s="578"/>
      <c r="L71" s="578"/>
      <c r="M71" s="597"/>
    </row>
    <row r="72" spans="1:13">
      <c r="A72" s="583"/>
      <c r="B72" s="585"/>
      <c r="C72" s="585"/>
      <c r="D72" s="588"/>
      <c r="E72" s="591"/>
      <c r="F72" s="593"/>
      <c r="G72" s="403"/>
      <c r="H72" s="578"/>
      <c r="I72" s="578"/>
      <c r="J72" s="578"/>
      <c r="K72" s="578"/>
      <c r="L72" s="578"/>
      <c r="M72" s="597"/>
    </row>
    <row r="73" spans="1:13">
      <c r="A73" s="583"/>
      <c r="B73" s="585"/>
      <c r="C73" s="585"/>
      <c r="D73" s="588"/>
      <c r="E73" s="591"/>
      <c r="F73" s="593"/>
      <c r="G73" s="403"/>
      <c r="H73" s="578"/>
      <c r="I73" s="578"/>
      <c r="J73" s="578"/>
      <c r="K73" s="578"/>
      <c r="L73" s="578"/>
      <c r="M73" s="597"/>
    </row>
    <row r="74" spans="1:13">
      <c r="A74" s="583"/>
      <c r="B74" s="585"/>
      <c r="C74" s="585"/>
      <c r="D74" s="588"/>
      <c r="E74" s="591"/>
      <c r="F74" s="593"/>
      <c r="G74" s="403"/>
      <c r="H74" s="578"/>
      <c r="I74" s="578"/>
      <c r="J74" s="578"/>
      <c r="K74" s="578"/>
      <c r="L74" s="578"/>
      <c r="M74" s="597"/>
    </row>
    <row r="75" spans="1:13">
      <c r="A75" s="583"/>
      <c r="B75" s="585"/>
      <c r="C75" s="585"/>
      <c r="D75" s="588"/>
      <c r="E75" s="591"/>
      <c r="F75" s="593"/>
      <c r="G75" s="403"/>
      <c r="H75" s="578"/>
      <c r="I75" s="578"/>
      <c r="J75" s="578"/>
      <c r="K75" s="578"/>
      <c r="L75" s="578"/>
      <c r="M75" s="597"/>
    </row>
    <row r="76" spans="1:13">
      <c r="A76" s="583"/>
      <c r="B76" s="585"/>
      <c r="C76" s="585"/>
      <c r="D76" s="588"/>
      <c r="E76" s="591"/>
      <c r="F76" s="593"/>
      <c r="G76" s="403"/>
      <c r="H76" s="578"/>
      <c r="I76" s="578"/>
      <c r="J76" s="578"/>
      <c r="K76" s="578"/>
      <c r="L76" s="578"/>
      <c r="M76" s="597"/>
    </row>
    <row r="77" spans="1:13">
      <c r="A77" s="583"/>
      <c r="B77" s="585"/>
      <c r="C77" s="585"/>
      <c r="D77" s="588"/>
      <c r="E77" s="591"/>
      <c r="F77" s="593"/>
      <c r="G77" s="403"/>
      <c r="H77" s="578"/>
      <c r="I77" s="578"/>
      <c r="J77" s="578"/>
      <c r="K77" s="578"/>
      <c r="L77" s="578"/>
      <c r="M77" s="597"/>
    </row>
    <row r="78" spans="1:13">
      <c r="A78" s="583"/>
      <c r="B78" s="585"/>
      <c r="C78" s="585"/>
      <c r="D78" s="588"/>
      <c r="E78" s="591"/>
      <c r="F78" s="593"/>
      <c r="G78" s="403"/>
      <c r="H78" s="578"/>
      <c r="I78" s="578"/>
      <c r="J78" s="578"/>
      <c r="K78" s="578"/>
      <c r="L78" s="578"/>
      <c r="M78" s="597"/>
    </row>
    <row r="79" spans="1:13" ht="16" thickBot="1">
      <c r="A79" s="584"/>
      <c r="B79" s="586"/>
      <c r="C79" s="586"/>
      <c r="D79" s="589"/>
      <c r="E79" s="592"/>
      <c r="F79" s="594"/>
      <c r="G79" s="404"/>
      <c r="H79" s="579"/>
      <c r="I79" s="578"/>
      <c r="J79" s="578"/>
      <c r="K79" s="578"/>
      <c r="L79" s="578"/>
      <c r="M79" s="597"/>
    </row>
    <row r="80" spans="1:13">
      <c r="A80" s="583">
        <f>'7- Mapa Final'!A80</f>
        <v>8</v>
      </c>
      <c r="B80" s="585" t="str">
        <f>'7- Mapa Final'!B80</f>
        <v>Recibir dádivas o beneficios a nombre propio o de terceros para la reproducción y comercialización  ilegal de publicaciones.</v>
      </c>
      <c r="C80" s="585" t="str">
        <f>'7- Mapa Final'!C80</f>
        <v>Recibir dádivas o beneficios a nombre propio o de terceros por la reproducción y comercialización ilegal de publicaciones generadas por la Rama Judicial.</v>
      </c>
      <c r="D80" s="587" t="str">
        <f>'7- Mapa Final'!J80</f>
        <v>Muy Baja - 1</v>
      </c>
      <c r="E80" s="590" t="str">
        <f>'7- Mapa Final'!K80</f>
        <v>Leve - 1</v>
      </c>
      <c r="F80" s="593" t="str">
        <f>'7- Mapa Final'!M80</f>
        <v>Bajo - 1</v>
      </c>
      <c r="G80" s="403" t="s">
        <v>484</v>
      </c>
      <c r="H80" s="578"/>
      <c r="I80" s="578" t="s">
        <v>7</v>
      </c>
      <c r="J80" s="578"/>
      <c r="K80" s="580">
        <v>45292</v>
      </c>
      <c r="L80" s="580">
        <v>45382</v>
      </c>
      <c r="M80" s="581" t="s">
        <v>547</v>
      </c>
    </row>
    <row r="81" spans="1:13">
      <c r="A81" s="583"/>
      <c r="B81" s="585"/>
      <c r="C81" s="585"/>
      <c r="D81" s="588"/>
      <c r="E81" s="591"/>
      <c r="F81" s="593"/>
      <c r="G81" s="403"/>
      <c r="H81" s="578"/>
      <c r="I81" s="578"/>
      <c r="J81" s="578"/>
      <c r="K81" s="578"/>
      <c r="L81" s="578"/>
      <c r="M81" s="581"/>
    </row>
    <row r="82" spans="1:13">
      <c r="A82" s="583"/>
      <c r="B82" s="585"/>
      <c r="C82" s="585"/>
      <c r="D82" s="588"/>
      <c r="E82" s="591"/>
      <c r="F82" s="593"/>
      <c r="G82" s="403"/>
      <c r="H82" s="578"/>
      <c r="I82" s="578"/>
      <c r="J82" s="578"/>
      <c r="K82" s="578"/>
      <c r="L82" s="578"/>
      <c r="M82" s="581"/>
    </row>
    <row r="83" spans="1:13">
      <c r="A83" s="583"/>
      <c r="B83" s="585"/>
      <c r="C83" s="585"/>
      <c r="D83" s="588"/>
      <c r="E83" s="591"/>
      <c r="F83" s="593"/>
      <c r="G83" s="403"/>
      <c r="H83" s="578"/>
      <c r="I83" s="578"/>
      <c r="J83" s="578"/>
      <c r="K83" s="578"/>
      <c r="L83" s="578"/>
      <c r="M83" s="581"/>
    </row>
    <row r="84" spans="1:13">
      <c r="A84" s="583"/>
      <c r="B84" s="585"/>
      <c r="C84" s="585"/>
      <c r="D84" s="588"/>
      <c r="E84" s="591"/>
      <c r="F84" s="593"/>
      <c r="G84" s="403"/>
      <c r="H84" s="578"/>
      <c r="I84" s="578"/>
      <c r="J84" s="578"/>
      <c r="K84" s="578"/>
      <c r="L84" s="578"/>
      <c r="M84" s="581"/>
    </row>
    <row r="85" spans="1:13">
      <c r="A85" s="583"/>
      <c r="B85" s="585"/>
      <c r="C85" s="585"/>
      <c r="D85" s="588"/>
      <c r="E85" s="591"/>
      <c r="F85" s="593"/>
      <c r="G85" s="403"/>
      <c r="H85" s="578"/>
      <c r="I85" s="578"/>
      <c r="J85" s="578"/>
      <c r="K85" s="578"/>
      <c r="L85" s="578"/>
      <c r="M85" s="581"/>
    </row>
    <row r="86" spans="1:13">
      <c r="A86" s="583"/>
      <c r="B86" s="585"/>
      <c r="C86" s="585"/>
      <c r="D86" s="588"/>
      <c r="E86" s="591"/>
      <c r="F86" s="593"/>
      <c r="G86" s="403"/>
      <c r="H86" s="578"/>
      <c r="I86" s="578"/>
      <c r="J86" s="578"/>
      <c r="K86" s="578"/>
      <c r="L86" s="578"/>
      <c r="M86" s="581"/>
    </row>
    <row r="87" spans="1:13">
      <c r="A87" s="583"/>
      <c r="B87" s="585"/>
      <c r="C87" s="585"/>
      <c r="D87" s="588"/>
      <c r="E87" s="591"/>
      <c r="F87" s="593"/>
      <c r="G87" s="403"/>
      <c r="H87" s="578"/>
      <c r="I87" s="578"/>
      <c r="J87" s="578"/>
      <c r="K87" s="578"/>
      <c r="L87" s="578"/>
      <c r="M87" s="581"/>
    </row>
    <row r="88" spans="1:13">
      <c r="A88" s="583"/>
      <c r="B88" s="585"/>
      <c r="C88" s="585"/>
      <c r="D88" s="588"/>
      <c r="E88" s="591"/>
      <c r="F88" s="593"/>
      <c r="G88" s="403"/>
      <c r="H88" s="578"/>
      <c r="I88" s="578"/>
      <c r="J88" s="578"/>
      <c r="K88" s="578"/>
      <c r="L88" s="578"/>
      <c r="M88" s="581"/>
    </row>
    <row r="89" spans="1:13" ht="16" thickBot="1">
      <c r="A89" s="584"/>
      <c r="B89" s="586"/>
      <c r="C89" s="586"/>
      <c r="D89" s="589"/>
      <c r="E89" s="592"/>
      <c r="F89" s="594"/>
      <c r="G89" s="404"/>
      <c r="H89" s="579"/>
      <c r="I89" s="579"/>
      <c r="J89" s="579"/>
      <c r="K89" s="578"/>
      <c r="L89" s="578"/>
      <c r="M89" s="582"/>
    </row>
    <row r="90" spans="1:13">
      <c r="A90" s="583">
        <f>'7- Mapa Final'!A90</f>
        <v>9</v>
      </c>
      <c r="B90" s="585" t="str">
        <f>'7- Mapa Final'!B90</f>
        <v xml:space="preserve">Recibir dádivas o beneficios a nombre propio o de terceros para la expedición de certificación de servicios y productos no recibidos. </v>
      </c>
      <c r="C90" s="585" t="str">
        <f>'7- Mapa Final'!C90</f>
        <v xml:space="preserve">Recibir dádivas o beneficios a nombre propio o de terceros para la expedición de certificación a proveedores de servicios y productos de divulgación no recibidos. </v>
      </c>
      <c r="D90" s="587" t="str">
        <f>'7- Mapa Final'!J90</f>
        <v>Muy Baja - 1</v>
      </c>
      <c r="E90" s="590" t="str">
        <f>'7- Mapa Final'!K90</f>
        <v>Leve - 1</v>
      </c>
      <c r="F90" s="593" t="str">
        <f>'7- Mapa Final'!M90</f>
        <v>Bajo - 1</v>
      </c>
      <c r="G90" s="403" t="s">
        <v>484</v>
      </c>
      <c r="H90" s="578"/>
      <c r="I90" s="578" t="s">
        <v>7</v>
      </c>
      <c r="J90" s="578"/>
      <c r="K90" s="580">
        <v>45292</v>
      </c>
      <c r="L90" s="580">
        <v>45382</v>
      </c>
      <c r="M90" s="581" t="s">
        <v>548</v>
      </c>
    </row>
    <row r="91" spans="1:13">
      <c r="A91" s="583"/>
      <c r="B91" s="585"/>
      <c r="C91" s="585"/>
      <c r="D91" s="588"/>
      <c r="E91" s="591"/>
      <c r="F91" s="593"/>
      <c r="G91" s="403"/>
      <c r="H91" s="578"/>
      <c r="I91" s="578"/>
      <c r="J91" s="578"/>
      <c r="K91" s="578"/>
      <c r="L91" s="578"/>
      <c r="M91" s="581"/>
    </row>
    <row r="92" spans="1:13">
      <c r="A92" s="583"/>
      <c r="B92" s="585"/>
      <c r="C92" s="585"/>
      <c r="D92" s="588"/>
      <c r="E92" s="591"/>
      <c r="F92" s="593"/>
      <c r="G92" s="403"/>
      <c r="H92" s="578"/>
      <c r="I92" s="578"/>
      <c r="J92" s="578"/>
      <c r="K92" s="578"/>
      <c r="L92" s="578"/>
      <c r="M92" s="581"/>
    </row>
    <row r="93" spans="1:13">
      <c r="A93" s="583"/>
      <c r="B93" s="585"/>
      <c r="C93" s="585"/>
      <c r="D93" s="588"/>
      <c r="E93" s="591"/>
      <c r="F93" s="593"/>
      <c r="G93" s="403"/>
      <c r="H93" s="578"/>
      <c r="I93" s="578"/>
      <c r="J93" s="578"/>
      <c r="K93" s="578"/>
      <c r="L93" s="578"/>
      <c r="M93" s="581"/>
    </row>
    <row r="94" spans="1:13">
      <c r="A94" s="583"/>
      <c r="B94" s="585"/>
      <c r="C94" s="585"/>
      <c r="D94" s="588"/>
      <c r="E94" s="591"/>
      <c r="F94" s="593"/>
      <c r="G94" s="403"/>
      <c r="H94" s="578"/>
      <c r="I94" s="578"/>
      <c r="J94" s="578"/>
      <c r="K94" s="578"/>
      <c r="L94" s="578"/>
      <c r="M94" s="581"/>
    </row>
    <row r="95" spans="1:13">
      <c r="A95" s="583"/>
      <c r="B95" s="585"/>
      <c r="C95" s="585"/>
      <c r="D95" s="588"/>
      <c r="E95" s="591"/>
      <c r="F95" s="593"/>
      <c r="G95" s="403"/>
      <c r="H95" s="578"/>
      <c r="I95" s="578"/>
      <c r="J95" s="578"/>
      <c r="K95" s="578"/>
      <c r="L95" s="578"/>
      <c r="M95" s="581"/>
    </row>
    <row r="96" spans="1:13">
      <c r="A96" s="583"/>
      <c r="B96" s="585"/>
      <c r="C96" s="585"/>
      <c r="D96" s="588"/>
      <c r="E96" s="591"/>
      <c r="F96" s="593"/>
      <c r="G96" s="403"/>
      <c r="H96" s="578"/>
      <c r="I96" s="578"/>
      <c r="J96" s="578"/>
      <c r="K96" s="578"/>
      <c r="L96" s="578"/>
      <c r="M96" s="581"/>
    </row>
    <row r="97" spans="1:13">
      <c r="A97" s="583"/>
      <c r="B97" s="585"/>
      <c r="C97" s="585"/>
      <c r="D97" s="588"/>
      <c r="E97" s="591"/>
      <c r="F97" s="593"/>
      <c r="G97" s="403"/>
      <c r="H97" s="578"/>
      <c r="I97" s="578"/>
      <c r="J97" s="578"/>
      <c r="K97" s="578"/>
      <c r="L97" s="578"/>
      <c r="M97" s="581"/>
    </row>
    <row r="98" spans="1:13">
      <c r="A98" s="583"/>
      <c r="B98" s="585"/>
      <c r="C98" s="585"/>
      <c r="D98" s="588"/>
      <c r="E98" s="591"/>
      <c r="F98" s="593"/>
      <c r="G98" s="403"/>
      <c r="H98" s="578"/>
      <c r="I98" s="578"/>
      <c r="J98" s="578"/>
      <c r="K98" s="578"/>
      <c r="L98" s="578"/>
      <c r="M98" s="581"/>
    </row>
    <row r="99" spans="1:13" ht="16" thickBot="1">
      <c r="A99" s="584"/>
      <c r="B99" s="586"/>
      <c r="C99" s="586"/>
      <c r="D99" s="589"/>
      <c r="E99" s="592"/>
      <c r="F99" s="594"/>
      <c r="G99" s="404"/>
      <c r="H99" s="579"/>
      <c r="I99" s="579"/>
      <c r="J99" s="579"/>
      <c r="K99" s="578"/>
      <c r="L99" s="578"/>
      <c r="M99" s="582"/>
    </row>
  </sheetData>
  <mergeCells count="134">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H80:H89"/>
    <mergeCell ref="I80:I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s>
  <conditionalFormatting sqref="A7:B7">
    <cfRule type="containsText" dxfId="212" priority="800" operator="containsText" text="1- Bajo">
      <formula>NOT(ISERROR(SEARCH("1- Bajo",A7)))</formula>
    </cfRule>
    <cfRule type="containsText" dxfId="211" priority="795" operator="containsText" text="3- Moderado">
      <formula>NOT(ISERROR(SEARCH("3- Moderado",A7)))</formula>
    </cfRule>
    <cfRule type="containsText" dxfId="210" priority="796" operator="containsText" text="6- Moderado">
      <formula>NOT(ISERROR(SEARCH("6- Moderado",A7)))</formula>
    </cfRule>
    <cfRule type="containsText" dxfId="209" priority="797" operator="containsText" text="4- Moderado">
      <formula>NOT(ISERROR(SEARCH("4- Moderado",A7)))</formula>
    </cfRule>
    <cfRule type="containsText" dxfId="208" priority="798" operator="containsText" text="3- Bajo">
      <formula>NOT(ISERROR(SEARCH("3- Bajo",A7)))</formula>
    </cfRule>
    <cfRule type="containsText" dxfId="207" priority="799" operator="containsText" text="4- Bajo">
      <formula>NOT(ISERROR(SEARCH("4- Bajo",A7)))</formula>
    </cfRule>
  </conditionalFormatting>
  <conditionalFormatting sqref="A10:E10 A20:E20">
    <cfRule type="containsText" dxfId="206" priority="775" operator="containsText" text="4- Bajo">
      <formula>NOT(ISERROR(SEARCH("4- Bajo",A10)))</formula>
    </cfRule>
    <cfRule type="containsText" dxfId="205" priority="776" operator="containsText" text="1- Bajo">
      <formula>NOT(ISERROR(SEARCH("1- Bajo",A10)))</formula>
    </cfRule>
    <cfRule type="containsText" dxfId="204" priority="771" operator="containsText" text="3- Moderado">
      <formula>NOT(ISERROR(SEARCH("3- Moderado",A10)))</formula>
    </cfRule>
    <cfRule type="containsText" dxfId="203" priority="772" operator="containsText" text="6- Moderado">
      <formula>NOT(ISERROR(SEARCH("6- Moderado",A10)))</formula>
    </cfRule>
    <cfRule type="containsText" dxfId="202" priority="773" operator="containsText" text="4- Moderado">
      <formula>NOT(ISERROR(SEARCH("4- Moderado",A10)))</formula>
    </cfRule>
    <cfRule type="containsText" dxfId="201" priority="774" operator="containsText" text="3- Bajo">
      <formula>NOT(ISERROR(SEARCH("3- Bajo",A10)))</formula>
    </cfRule>
  </conditionalFormatting>
  <conditionalFormatting sqref="A30:E30">
    <cfRule type="containsText" dxfId="200" priority="111" operator="containsText" text="4- Moderado">
      <formula>NOT(ISERROR(SEARCH("4- Moderado",A30)))</formula>
    </cfRule>
    <cfRule type="containsText" dxfId="199" priority="113" operator="containsText" text="4- Bajo">
      <formula>NOT(ISERROR(SEARCH("4- Bajo",A30)))</formula>
    </cfRule>
    <cfRule type="containsText" dxfId="198" priority="112" operator="containsText" text="3- Bajo">
      <formula>NOT(ISERROR(SEARCH("3- Bajo",A30)))</formula>
    </cfRule>
    <cfRule type="containsText" dxfId="197" priority="110" operator="containsText" text="6- Moderado">
      <formula>NOT(ISERROR(SEARCH("6- Moderado",A30)))</formula>
    </cfRule>
    <cfRule type="containsText" dxfId="196" priority="109" operator="containsText" text="3- Moderado">
      <formula>NOT(ISERROR(SEARCH("3- Moderado",A30)))</formula>
    </cfRule>
    <cfRule type="containsText" dxfId="195" priority="114" operator="containsText" text="1- Bajo">
      <formula>NOT(ISERROR(SEARCH("1- Bajo",A30)))</formula>
    </cfRule>
  </conditionalFormatting>
  <conditionalFormatting sqref="A40:E40">
    <cfRule type="containsText" dxfId="194" priority="54" operator="containsText" text="6- Moderado">
      <formula>NOT(ISERROR(SEARCH("6- Moderado",A40)))</formula>
    </cfRule>
    <cfRule type="containsText" dxfId="193" priority="58" operator="containsText" text="1- Bajo">
      <formula>NOT(ISERROR(SEARCH("1- Bajo",A40)))</formula>
    </cfRule>
    <cfRule type="containsText" dxfId="192" priority="53" operator="containsText" text="3- Moderado">
      <formula>NOT(ISERROR(SEARCH("3- Moderado",A40)))</formula>
    </cfRule>
    <cfRule type="containsText" dxfId="191" priority="55" operator="containsText" text="4- Moderado">
      <formula>NOT(ISERROR(SEARCH("4- Moderado",A40)))</formula>
    </cfRule>
    <cfRule type="containsText" dxfId="190" priority="56" operator="containsText" text="3- Bajo">
      <formula>NOT(ISERROR(SEARCH("3- Bajo",A40)))</formula>
    </cfRule>
    <cfRule type="containsText" dxfId="189" priority="57" operator="containsText" text="4- Bajo">
      <formula>NOT(ISERROR(SEARCH("4- Bajo",A40)))</formula>
    </cfRule>
  </conditionalFormatting>
  <conditionalFormatting sqref="A50:E50 A60:E60 A70:E70">
    <cfRule type="containsText" dxfId="188" priority="29" operator="containsText" text="4- Bajo">
      <formula>NOT(ISERROR(SEARCH("4- Bajo",A50)))</formula>
    </cfRule>
    <cfRule type="containsText" dxfId="187" priority="27" operator="containsText" text="4- Moderado">
      <formula>NOT(ISERROR(SEARCH("4- Moderado",A50)))</formula>
    </cfRule>
    <cfRule type="containsText" dxfId="186" priority="28" operator="containsText" text="3- Bajo">
      <formula>NOT(ISERROR(SEARCH("3- Bajo",A50)))</formula>
    </cfRule>
    <cfRule type="containsText" dxfId="185" priority="25" operator="containsText" text="3- Moderado">
      <formula>NOT(ISERROR(SEARCH("3- Moderado",A50)))</formula>
    </cfRule>
    <cfRule type="containsText" dxfId="184" priority="30" operator="containsText" text="1- Bajo">
      <formula>NOT(ISERROR(SEARCH("1- Bajo",A50)))</formula>
    </cfRule>
    <cfRule type="containsText" dxfId="183" priority="26" operator="containsText" text="6- Moderado">
      <formula>NOT(ISERROR(SEARCH("6- Moderado",A50)))</formula>
    </cfRule>
  </conditionalFormatting>
  <conditionalFormatting sqref="A80:E80">
    <cfRule type="containsText" dxfId="182" priority="10" operator="containsText" text="6- Moderado">
      <formula>NOT(ISERROR(SEARCH("6- Moderado",A80)))</formula>
    </cfRule>
    <cfRule type="containsText" dxfId="181" priority="13" operator="containsText" text="4- Bajo">
      <formula>NOT(ISERROR(SEARCH("4- Bajo",A80)))</formula>
    </cfRule>
    <cfRule type="containsText" dxfId="180" priority="11" operator="containsText" text="4- Moderado">
      <formula>NOT(ISERROR(SEARCH("4- Moderado",A80)))</formula>
    </cfRule>
    <cfRule type="containsText" dxfId="179" priority="14" operator="containsText" text="1- Bajo">
      <formula>NOT(ISERROR(SEARCH("1- Bajo",A80)))</formula>
    </cfRule>
    <cfRule type="containsText" dxfId="178" priority="12" operator="containsText" text="3- Bajo">
      <formula>NOT(ISERROR(SEARCH("3- Bajo",A80)))</formula>
    </cfRule>
    <cfRule type="containsText" dxfId="177" priority="9" operator="containsText" text="3- Moderado">
      <formula>NOT(ISERROR(SEARCH("3- Moderado",A80)))</formula>
    </cfRule>
  </conditionalFormatting>
  <conditionalFormatting sqref="A90:E90">
    <cfRule type="containsText" dxfId="176" priority="3" operator="containsText" text="6- Moderado">
      <formula>NOT(ISERROR(SEARCH("6- Moderado",A90)))</formula>
    </cfRule>
    <cfRule type="containsText" dxfId="175" priority="4" operator="containsText" text="4- Moderado">
      <formula>NOT(ISERROR(SEARCH("4- Moderado",A90)))</formula>
    </cfRule>
    <cfRule type="containsText" dxfId="174" priority="5" operator="containsText" text="3- Bajo">
      <formula>NOT(ISERROR(SEARCH("3- Bajo",A90)))</formula>
    </cfRule>
    <cfRule type="containsText" dxfId="173" priority="6" operator="containsText" text="4- Bajo">
      <formula>NOT(ISERROR(SEARCH("4- Bajo",A90)))</formula>
    </cfRule>
    <cfRule type="containsText" dxfId="172" priority="2" operator="containsText" text="3- Moderado">
      <formula>NOT(ISERROR(SEARCH("3- Moderado",A90)))</formula>
    </cfRule>
    <cfRule type="containsText" dxfId="171" priority="7" operator="containsText" text="1- Bajo">
      <formula>NOT(ISERROR(SEARCH("1- Bajo",A90)))</formula>
    </cfRule>
  </conditionalFormatting>
  <conditionalFormatting sqref="C8:F8">
    <cfRule type="containsText" dxfId="170" priority="127" operator="containsText" text="3- Moderado">
      <formula>NOT(ISERROR(SEARCH("3- Moderado",C8)))</formula>
    </cfRule>
    <cfRule type="containsText" dxfId="169" priority="130" operator="containsText" text="3- Bajo">
      <formula>NOT(ISERROR(SEARCH("3- Bajo",C8)))</formula>
    </cfRule>
    <cfRule type="containsText" dxfId="168" priority="132" operator="containsText" text="1- Bajo">
      <formula>NOT(ISERROR(SEARCH("1- Bajo",C8)))</formula>
    </cfRule>
    <cfRule type="containsText" dxfId="167" priority="131" operator="containsText" text="4- Bajo">
      <formula>NOT(ISERROR(SEARCH("4- Bajo",C8)))</formula>
    </cfRule>
    <cfRule type="containsText" dxfId="166" priority="129" operator="containsText" text="4- Moderado">
      <formula>NOT(ISERROR(SEARCH("4- Moderado",C8)))</formula>
    </cfRule>
    <cfRule type="containsText" dxfId="165" priority="128" operator="containsText" text="6- Moderado">
      <formula>NOT(ISERROR(SEARCH("6- Moderado",C8)))</formula>
    </cfRule>
  </conditionalFormatting>
  <conditionalFormatting sqref="D10:D99">
    <cfRule type="containsText" dxfId="164" priority="24" operator="containsText" text="Media">
      <formula>NOT(ISERROR(SEARCH("Media",D10)))</formula>
    </cfRule>
    <cfRule type="containsText" dxfId="163" priority="19" operator="containsText" text="Muy Alta">
      <formula>NOT(ISERROR(SEARCH("Muy Alta",D10)))</formula>
    </cfRule>
    <cfRule type="containsText" dxfId="162" priority="20" operator="containsText" text="Alta">
      <formula>NOT(ISERROR(SEARCH("Alta",D10)))</formula>
    </cfRule>
    <cfRule type="containsText" dxfId="161" priority="22" operator="containsText" text="Muy Baja">
      <formula>NOT(ISERROR(SEARCH("Muy Baja",D10)))</formula>
    </cfRule>
    <cfRule type="containsText" dxfId="160" priority="21" operator="containsText" text="Baja">
      <formula>NOT(ISERROR(SEARCH("Baja",D10)))</formula>
    </cfRule>
  </conditionalFormatting>
  <conditionalFormatting sqref="E10:E99">
    <cfRule type="containsText" dxfId="159" priority="15" operator="containsText" text="Catastrófico">
      <formula>NOT(ISERROR(SEARCH("Catastrófico",E10)))</formula>
    </cfRule>
    <cfRule type="containsText" dxfId="158" priority="18" operator="containsText" text="Leve">
      <formula>NOT(ISERROR(SEARCH("Leve",E10)))</formula>
    </cfRule>
    <cfRule type="containsText" dxfId="157" priority="17" operator="containsText" text="Menor">
      <formula>NOT(ISERROR(SEARCH("Menor",E10)))</formula>
    </cfRule>
    <cfRule type="containsText" dxfId="156" priority="16" operator="containsText" text="Mayor">
      <formula>NOT(ISERROR(SEARCH("Mayor",E10)))</formula>
    </cfRule>
  </conditionalFormatting>
  <conditionalFormatting sqref="E10:F79">
    <cfRule type="containsText" dxfId="155" priority="23" operator="containsText" text="Moderado">
      <formula>NOT(ISERROR(SEARCH("Moderado",E10)))</formula>
    </cfRule>
  </conditionalFormatting>
  <conditionalFormatting sqref="E80:F99">
    <cfRule type="containsText" dxfId="154" priority="1" operator="containsText" text="Moderado">
      <formula>NOT(ISERROR(SEARCH("Moderado",E80)))</formula>
    </cfRule>
  </conditionalFormatting>
  <conditionalFormatting sqref="F10:F29">
    <cfRule type="colorScale" priority="1315">
      <colorScale>
        <cfvo type="min"/>
        <cfvo type="max"/>
        <color rgb="FFFF7128"/>
        <color rgb="FFFFEF9C"/>
      </colorScale>
    </cfRule>
  </conditionalFormatting>
  <conditionalFormatting sqref="F10:F99">
    <cfRule type="containsText" dxfId="153" priority="40" operator="containsText" text="Alto">
      <formula>NOT(ISERROR(SEARCH("Alto",F10)))</formula>
    </cfRule>
    <cfRule type="containsText" dxfId="152" priority="41" operator="containsText" text="Extremo">
      <formula>NOT(ISERROR(SEARCH("Extremo",F10)))</formula>
    </cfRule>
    <cfRule type="containsText" dxfId="151" priority="38" operator="containsText" text="Bajo">
      <formula>NOT(ISERROR(SEARCH("Bajo",F10)))</formula>
    </cfRule>
    <cfRule type="containsText" dxfId="150" priority="39" operator="containsText" text="Moderado">
      <formula>NOT(ISERROR(SEARCH("Moderado",F10)))</formula>
    </cfRule>
  </conditionalFormatting>
  <conditionalFormatting sqref="F30:F39">
    <cfRule type="colorScale" priority="126">
      <colorScale>
        <cfvo type="min"/>
        <cfvo type="max"/>
        <color rgb="FFFF7128"/>
        <color rgb="FFFFEF9C"/>
      </colorScale>
    </cfRule>
  </conditionalFormatting>
  <conditionalFormatting sqref="F40:F49">
    <cfRule type="colorScale" priority="70">
      <colorScale>
        <cfvo type="min"/>
        <cfvo type="max"/>
        <color rgb="FFFF7128"/>
        <color rgb="FFFFEF9C"/>
      </colorScale>
    </cfRule>
  </conditionalFormatting>
  <conditionalFormatting sqref="F50:F99">
    <cfRule type="colorScale" priority="4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47" zoomScale="80" zoomScaleNormal="80" workbookViewId="0">
      <selection activeCell="M70" sqref="M70:M79"/>
    </sheetView>
  </sheetViews>
  <sheetFormatPr baseColWidth="10" defaultColWidth="11.5" defaultRowHeight="15"/>
  <cols>
    <col min="1" max="1" width="18.5" style="5" customWidth="1"/>
    <col min="2" max="2" width="35.83203125" style="5" customWidth="1"/>
    <col min="3" max="3" width="40.33203125" customWidth="1"/>
    <col min="4" max="4" width="16.83203125" style="83" customWidth="1"/>
    <col min="5" max="5" width="18.5" style="21" customWidth="1"/>
    <col min="6" max="6" width="18.33203125" style="21"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48.33203125" customWidth="1"/>
    <col min="14" max="169" width="11.5" style="2"/>
  </cols>
  <sheetData>
    <row r="1" spans="1:271" s="13" customFormat="1" ht="16.5" customHeight="1">
      <c r="A1" s="610"/>
      <c r="B1" s="611"/>
      <c r="C1" s="614"/>
      <c r="D1" s="614"/>
      <c r="E1" s="614"/>
      <c r="F1" s="614"/>
      <c r="G1" s="614"/>
      <c r="H1" s="614"/>
      <c r="I1" s="614"/>
      <c r="J1" s="615"/>
      <c r="K1" s="609"/>
      <c r="L1" s="609"/>
      <c r="M1" s="609"/>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612"/>
      <c r="B2" s="613"/>
      <c r="C2" s="616"/>
      <c r="D2" s="616"/>
      <c r="E2" s="616"/>
      <c r="F2" s="616"/>
      <c r="G2" s="616"/>
      <c r="H2" s="616"/>
      <c r="I2" s="616"/>
      <c r="J2" s="617"/>
      <c r="K2" s="609"/>
      <c r="L2" s="609"/>
      <c r="M2" s="609"/>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16"/>
      <c r="D3" s="616"/>
      <c r="E3" s="616"/>
      <c r="F3" s="616"/>
      <c r="G3" s="616"/>
      <c r="H3" s="616"/>
      <c r="I3" s="616"/>
      <c r="J3" s="617"/>
      <c r="K3" s="609"/>
      <c r="L3" s="609"/>
      <c r="M3" s="609"/>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 customHeight="1">
      <c r="A4" s="431" t="s">
        <v>267</v>
      </c>
      <c r="B4" s="431"/>
      <c r="C4" s="514" t="s">
        <v>5</v>
      </c>
      <c r="D4" s="514"/>
      <c r="E4" s="514"/>
      <c r="F4" s="514"/>
      <c r="G4" s="514"/>
      <c r="H4" s="514"/>
      <c r="I4" s="514"/>
      <c r="J4" s="514"/>
      <c r="K4" s="514"/>
      <c r="L4" s="514"/>
      <c r="M4" s="514"/>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1" t="s">
        <v>268</v>
      </c>
      <c r="B5" s="431"/>
      <c r="C5" s="515" t="s">
        <v>36</v>
      </c>
      <c r="D5" s="515"/>
      <c r="E5" s="515"/>
      <c r="F5" s="515"/>
      <c r="G5" s="515"/>
      <c r="H5" s="515"/>
      <c r="I5" s="515"/>
      <c r="J5" s="515"/>
      <c r="K5" s="515"/>
      <c r="L5" s="515"/>
      <c r="M5" s="515"/>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 customHeight="1" thickBot="1">
      <c r="A6" s="431" t="s">
        <v>269</v>
      </c>
      <c r="B6" s="431"/>
      <c r="C6" s="628" t="s">
        <v>270</v>
      </c>
      <c r="D6" s="629"/>
      <c r="E6" s="629"/>
      <c r="F6" s="629"/>
      <c r="G6" s="629"/>
      <c r="H6" s="629"/>
      <c r="I6" s="629"/>
      <c r="J6" s="629"/>
      <c r="K6" s="629"/>
      <c r="L6" s="629"/>
      <c r="M6" s="63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23" t="s">
        <v>525</v>
      </c>
      <c r="B7" s="624"/>
      <c r="C7" s="625"/>
      <c r="D7" s="626" t="s">
        <v>526</v>
      </c>
      <c r="E7" s="626"/>
      <c r="F7" s="626"/>
      <c r="G7" s="627" t="s">
        <v>527</v>
      </c>
      <c r="H7" s="618" t="s">
        <v>528</v>
      </c>
      <c r="I7" s="620" t="s">
        <v>529</v>
      </c>
      <c r="J7" s="621"/>
      <c r="K7" s="620" t="s">
        <v>530</v>
      </c>
      <c r="L7" s="621"/>
      <c r="M7" s="622" t="s">
        <v>531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42</v>
      </c>
      <c r="B8" s="29" t="s">
        <v>209</v>
      </c>
      <c r="C8" s="29" t="s">
        <v>211</v>
      </c>
      <c r="D8" s="22" t="s">
        <v>221</v>
      </c>
      <c r="E8" s="22" t="s">
        <v>532</v>
      </c>
      <c r="F8" s="22" t="s">
        <v>533</v>
      </c>
      <c r="G8" s="627"/>
      <c r="H8" s="619"/>
      <c r="I8" s="23" t="s">
        <v>534</v>
      </c>
      <c r="J8" s="23" t="s">
        <v>535</v>
      </c>
      <c r="K8" s="23" t="s">
        <v>536</v>
      </c>
      <c r="L8" s="23" t="s">
        <v>537</v>
      </c>
      <c r="M8" s="62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1"/>
      <c r="B9" s="632"/>
      <c r="C9" s="632"/>
      <c r="D9" s="632"/>
      <c r="E9" s="632"/>
      <c r="F9" s="632"/>
      <c r="G9" s="63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33">
        <f>'7- Mapa Final'!A10</f>
        <v>1</v>
      </c>
      <c r="B10" s="606" t="str">
        <f>'7- Mapa Final'!B10</f>
        <v>Posibilidad de Incumplimiento en la publicación de información</v>
      </c>
      <c r="C10" s="606" t="str">
        <f>'7- Mapa Final'!C10</f>
        <v xml:space="preserve">Incumplimiento en la publicación de la información administrativa y Judicial de uso y consulta para los usuarios y partes interesadas, en el tiempo establecido o requerido, por Ley o por la Entidad.
</v>
      </c>
      <c r="D10" s="601" t="str">
        <f>'7- Mapa Final'!J10</f>
        <v>Muy Baja - 1</v>
      </c>
      <c r="E10" s="602" t="str">
        <f>'7- Mapa Final'!K10</f>
        <v>Mayor - 4</v>
      </c>
      <c r="F10" s="634" t="str">
        <f>'7- Mapa Final'!M10</f>
        <v>Alto  - 4</v>
      </c>
      <c r="G10" s="426" t="s">
        <v>425</v>
      </c>
      <c r="H10" s="605"/>
      <c r="I10" s="605"/>
      <c r="J10" s="605"/>
      <c r="K10" s="605"/>
      <c r="L10" s="605"/>
      <c r="M10" s="636"/>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3"/>
      <c r="B11" s="585"/>
      <c r="C11" s="585"/>
      <c r="D11" s="588"/>
      <c r="E11" s="591"/>
      <c r="F11" s="593"/>
      <c r="G11" s="403"/>
      <c r="H11" s="578"/>
      <c r="I11" s="578"/>
      <c r="J11" s="578"/>
      <c r="K11" s="578"/>
      <c r="L11" s="578"/>
      <c r="M11" s="60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3"/>
      <c r="B12" s="585"/>
      <c r="C12" s="585"/>
      <c r="D12" s="588"/>
      <c r="E12" s="591"/>
      <c r="F12" s="593"/>
      <c r="G12" s="403"/>
      <c r="H12" s="578"/>
      <c r="I12" s="578"/>
      <c r="J12" s="578"/>
      <c r="K12" s="578"/>
      <c r="L12" s="578"/>
      <c r="M12" s="60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3"/>
      <c r="B13" s="585"/>
      <c r="C13" s="585"/>
      <c r="D13" s="588"/>
      <c r="E13" s="591"/>
      <c r="F13" s="593"/>
      <c r="G13" s="403"/>
      <c r="H13" s="578"/>
      <c r="I13" s="578"/>
      <c r="J13" s="578"/>
      <c r="K13" s="578"/>
      <c r="L13" s="578"/>
      <c r="M13" s="60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3"/>
      <c r="B14" s="585"/>
      <c r="C14" s="585"/>
      <c r="D14" s="588"/>
      <c r="E14" s="591"/>
      <c r="F14" s="593"/>
      <c r="G14" s="403"/>
      <c r="H14" s="578"/>
      <c r="I14" s="578"/>
      <c r="J14" s="578"/>
      <c r="K14" s="578"/>
      <c r="L14" s="578"/>
      <c r="M14" s="60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3"/>
      <c r="B15" s="585"/>
      <c r="C15" s="585"/>
      <c r="D15" s="588"/>
      <c r="E15" s="591"/>
      <c r="F15" s="593"/>
      <c r="G15" s="403"/>
      <c r="H15" s="578"/>
      <c r="I15" s="578"/>
      <c r="J15" s="578"/>
      <c r="K15" s="578"/>
      <c r="L15" s="578"/>
      <c r="M15" s="60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3"/>
      <c r="B16" s="585"/>
      <c r="C16" s="585"/>
      <c r="D16" s="588"/>
      <c r="E16" s="591"/>
      <c r="F16" s="593"/>
      <c r="G16" s="403"/>
      <c r="H16" s="578"/>
      <c r="I16" s="578"/>
      <c r="J16" s="578"/>
      <c r="K16" s="578"/>
      <c r="L16" s="578"/>
      <c r="M16" s="60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3"/>
      <c r="B17" s="585"/>
      <c r="C17" s="585"/>
      <c r="D17" s="588"/>
      <c r="E17" s="591"/>
      <c r="F17" s="593"/>
      <c r="G17" s="403"/>
      <c r="H17" s="578"/>
      <c r="I17" s="578"/>
      <c r="J17" s="578"/>
      <c r="K17" s="578"/>
      <c r="L17" s="578"/>
      <c r="M17" s="60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3"/>
      <c r="B18" s="585"/>
      <c r="C18" s="585"/>
      <c r="D18" s="588"/>
      <c r="E18" s="591"/>
      <c r="F18" s="593"/>
      <c r="G18" s="403"/>
      <c r="H18" s="578"/>
      <c r="I18" s="578"/>
      <c r="J18" s="578"/>
      <c r="K18" s="578"/>
      <c r="L18" s="578"/>
      <c r="M18" s="60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83"/>
      <c r="B19" s="585"/>
      <c r="C19" s="585"/>
      <c r="D19" s="588"/>
      <c r="E19" s="591"/>
      <c r="F19" s="593"/>
      <c r="G19" s="403"/>
      <c r="H19" s="578"/>
      <c r="I19" s="578"/>
      <c r="J19" s="578"/>
      <c r="K19" s="578"/>
      <c r="L19" s="578"/>
      <c r="M19" s="60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4">
      <c r="A20" s="583">
        <f>'7- Mapa Final'!A20</f>
        <v>2</v>
      </c>
      <c r="B20" s="585" t="str">
        <f>'7- Mapa Final'!B20</f>
        <v>Posibilidad de publicación de información inexacta</v>
      </c>
      <c r="C20" s="585" t="str">
        <f>'7- Mapa Final'!C20</f>
        <v>Errores en la información de publicaciones institucionales impresas y /o digitales de  uso y consulta para los usuarios y partes interesadas</v>
      </c>
      <c r="D20" s="587" t="str">
        <f>'7- Mapa Final'!J20</f>
        <v>Muy Baja - 1</v>
      </c>
      <c r="E20" s="590" t="str">
        <f>'7- Mapa Final'!K20</f>
        <v>Leve - 1</v>
      </c>
      <c r="F20" s="593" t="str">
        <f>'7- Mapa Final'!M20</f>
        <v>Bajo - 1</v>
      </c>
      <c r="G20" s="403" t="s">
        <v>484</v>
      </c>
      <c r="H20" s="578"/>
      <c r="I20" s="578"/>
      <c r="J20" s="578"/>
      <c r="K20" s="578"/>
      <c r="L20" s="578"/>
      <c r="M20" s="600"/>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83"/>
      <c r="B21" s="585"/>
      <c r="C21" s="585"/>
      <c r="D21" s="588"/>
      <c r="E21" s="591"/>
      <c r="F21" s="593"/>
      <c r="G21" s="403"/>
      <c r="H21" s="578"/>
      <c r="I21" s="578"/>
      <c r="J21" s="578"/>
      <c r="K21" s="578"/>
      <c r="L21" s="578"/>
      <c r="M21" s="60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3"/>
      <c r="B22" s="585"/>
      <c r="C22" s="585"/>
      <c r="D22" s="588"/>
      <c r="E22" s="591"/>
      <c r="F22" s="593"/>
      <c r="G22" s="403"/>
      <c r="H22" s="578"/>
      <c r="I22" s="578"/>
      <c r="J22" s="578"/>
      <c r="K22" s="578"/>
      <c r="L22" s="578"/>
      <c r="M22" s="60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3"/>
      <c r="B23" s="585"/>
      <c r="C23" s="585"/>
      <c r="D23" s="588"/>
      <c r="E23" s="591"/>
      <c r="F23" s="593"/>
      <c r="G23" s="403"/>
      <c r="H23" s="578"/>
      <c r="I23" s="578"/>
      <c r="J23" s="578"/>
      <c r="K23" s="578"/>
      <c r="L23" s="578"/>
      <c r="M23" s="60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3"/>
      <c r="B24" s="585"/>
      <c r="C24" s="585"/>
      <c r="D24" s="588"/>
      <c r="E24" s="591"/>
      <c r="F24" s="593"/>
      <c r="G24" s="403"/>
      <c r="H24" s="578"/>
      <c r="I24" s="578"/>
      <c r="J24" s="578"/>
      <c r="K24" s="578"/>
      <c r="L24" s="578"/>
      <c r="M24" s="60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83"/>
      <c r="B25" s="585"/>
      <c r="C25" s="585"/>
      <c r="D25" s="588"/>
      <c r="E25" s="591"/>
      <c r="F25" s="593"/>
      <c r="G25" s="403"/>
      <c r="H25" s="578"/>
      <c r="I25" s="578"/>
      <c r="J25" s="578"/>
      <c r="K25" s="578"/>
      <c r="L25" s="578"/>
      <c r="M25" s="600"/>
      <c r="N25" s="28"/>
      <c r="O25" s="28"/>
    </row>
    <row r="26" spans="1:169">
      <c r="A26" s="583"/>
      <c r="B26" s="585"/>
      <c r="C26" s="585"/>
      <c r="D26" s="588"/>
      <c r="E26" s="591"/>
      <c r="F26" s="593"/>
      <c r="G26" s="403"/>
      <c r="H26" s="578"/>
      <c r="I26" s="578"/>
      <c r="J26" s="578"/>
      <c r="K26" s="578"/>
      <c r="L26" s="578"/>
      <c r="M26" s="600"/>
      <c r="N26" s="28"/>
      <c r="O26" s="28"/>
    </row>
    <row r="27" spans="1:169">
      <c r="A27" s="583"/>
      <c r="B27" s="585"/>
      <c r="C27" s="585"/>
      <c r="D27" s="588"/>
      <c r="E27" s="591"/>
      <c r="F27" s="593"/>
      <c r="G27" s="403"/>
      <c r="H27" s="578"/>
      <c r="I27" s="578"/>
      <c r="J27" s="578"/>
      <c r="K27" s="578"/>
      <c r="L27" s="578"/>
      <c r="M27" s="600"/>
      <c r="N27" s="28"/>
      <c r="O27" s="28"/>
    </row>
    <row r="28" spans="1:169">
      <c r="A28" s="583"/>
      <c r="B28" s="585"/>
      <c r="C28" s="585"/>
      <c r="D28" s="588"/>
      <c r="E28" s="591"/>
      <c r="F28" s="593"/>
      <c r="G28" s="403"/>
      <c r="H28" s="578"/>
      <c r="I28" s="578"/>
      <c r="J28" s="578"/>
      <c r="K28" s="578"/>
      <c r="L28" s="578"/>
      <c r="M28" s="600"/>
      <c r="N28" s="28"/>
      <c r="O28" s="28"/>
    </row>
    <row r="29" spans="1:169">
      <c r="A29" s="583"/>
      <c r="B29" s="585"/>
      <c r="C29" s="585"/>
      <c r="D29" s="588"/>
      <c r="E29" s="591"/>
      <c r="F29" s="593"/>
      <c r="G29" s="403"/>
      <c r="H29" s="578"/>
      <c r="I29" s="578"/>
      <c r="J29" s="578"/>
      <c r="K29" s="578"/>
      <c r="L29" s="578"/>
      <c r="M29" s="600"/>
      <c r="N29" s="28"/>
      <c r="O29" s="28"/>
    </row>
    <row r="30" spans="1:169" s="20" customFormat="1" ht="14">
      <c r="A30" s="583">
        <f>'7- Mapa Final'!A30</f>
        <v>3</v>
      </c>
      <c r="B30" s="585" t="str">
        <f>'7- Mapa Final'!B30</f>
        <v xml:space="preserve">Posibilidad de pérdida de información </v>
      </c>
      <c r="C30" s="585" t="str">
        <f>'7- Mapa Final'!C30</f>
        <v>Perdida parcial y/o total de la informacion disponible en el portal de la Rama Judicial.</v>
      </c>
      <c r="D30" s="587" t="str">
        <f>'7- Mapa Final'!J30</f>
        <v>Muy Baja - 1</v>
      </c>
      <c r="E30" s="590" t="str">
        <f>'7- Mapa Final'!K30</f>
        <v>Moderado - 3</v>
      </c>
      <c r="F30" s="593" t="str">
        <f>'7- Mapa Final'!M30</f>
        <v>Moderado - 3</v>
      </c>
      <c r="G30" s="403" t="s">
        <v>484</v>
      </c>
      <c r="H30" s="578"/>
      <c r="I30" s="578"/>
      <c r="J30" s="578"/>
      <c r="K30" s="578"/>
      <c r="L30" s="578"/>
      <c r="M30" s="600"/>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3"/>
      <c r="B31" s="585"/>
      <c r="C31" s="585"/>
      <c r="D31" s="588"/>
      <c r="E31" s="591"/>
      <c r="F31" s="593"/>
      <c r="G31" s="403"/>
      <c r="H31" s="578"/>
      <c r="I31" s="578"/>
      <c r="J31" s="578"/>
      <c r="K31" s="578"/>
      <c r="L31" s="578"/>
      <c r="M31" s="60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3"/>
      <c r="B32" s="585"/>
      <c r="C32" s="585"/>
      <c r="D32" s="588"/>
      <c r="E32" s="591"/>
      <c r="F32" s="593"/>
      <c r="G32" s="403"/>
      <c r="H32" s="578"/>
      <c r="I32" s="578"/>
      <c r="J32" s="578"/>
      <c r="K32" s="578"/>
      <c r="L32" s="578"/>
      <c r="M32" s="60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3"/>
      <c r="B33" s="585"/>
      <c r="C33" s="585"/>
      <c r="D33" s="588"/>
      <c r="E33" s="591"/>
      <c r="F33" s="593"/>
      <c r="G33" s="403"/>
      <c r="H33" s="578"/>
      <c r="I33" s="578"/>
      <c r="J33" s="578"/>
      <c r="K33" s="578"/>
      <c r="L33" s="578"/>
      <c r="M33" s="60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3"/>
      <c r="B34" s="585"/>
      <c r="C34" s="585"/>
      <c r="D34" s="588"/>
      <c r="E34" s="591"/>
      <c r="F34" s="593"/>
      <c r="G34" s="403"/>
      <c r="H34" s="578"/>
      <c r="I34" s="578"/>
      <c r="J34" s="578"/>
      <c r="K34" s="578"/>
      <c r="L34" s="578"/>
      <c r="M34" s="60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83"/>
      <c r="B35" s="585"/>
      <c r="C35" s="585"/>
      <c r="D35" s="588"/>
      <c r="E35" s="591"/>
      <c r="F35" s="593"/>
      <c r="G35" s="403"/>
      <c r="H35" s="578"/>
      <c r="I35" s="578"/>
      <c r="J35" s="578"/>
      <c r="K35" s="578"/>
      <c r="L35" s="578"/>
      <c r="M35" s="600"/>
      <c r="N35" s="28"/>
      <c r="O35" s="28"/>
    </row>
    <row r="36" spans="1:169">
      <c r="A36" s="583"/>
      <c r="B36" s="585"/>
      <c r="C36" s="585"/>
      <c r="D36" s="588"/>
      <c r="E36" s="591"/>
      <c r="F36" s="593"/>
      <c r="G36" s="403"/>
      <c r="H36" s="578"/>
      <c r="I36" s="578"/>
      <c r="J36" s="578"/>
      <c r="K36" s="578"/>
      <c r="L36" s="578"/>
      <c r="M36" s="600"/>
      <c r="N36" s="28"/>
      <c r="O36" s="28"/>
    </row>
    <row r="37" spans="1:169">
      <c r="A37" s="583"/>
      <c r="B37" s="585"/>
      <c r="C37" s="585"/>
      <c r="D37" s="588"/>
      <c r="E37" s="591"/>
      <c r="F37" s="593"/>
      <c r="G37" s="403"/>
      <c r="H37" s="578"/>
      <c r="I37" s="578"/>
      <c r="J37" s="578"/>
      <c r="K37" s="578"/>
      <c r="L37" s="578"/>
      <c r="M37" s="600"/>
      <c r="N37" s="28"/>
      <c r="O37" s="28"/>
    </row>
    <row r="38" spans="1:169">
      <c r="A38" s="583"/>
      <c r="B38" s="585"/>
      <c r="C38" s="585"/>
      <c r="D38" s="588"/>
      <c r="E38" s="591"/>
      <c r="F38" s="593"/>
      <c r="G38" s="403"/>
      <c r="H38" s="578"/>
      <c r="I38" s="578"/>
      <c r="J38" s="578"/>
      <c r="K38" s="578"/>
      <c r="L38" s="578"/>
      <c r="M38" s="600"/>
      <c r="N38" s="28"/>
      <c r="O38" s="28"/>
    </row>
    <row r="39" spans="1:169">
      <c r="A39" s="583"/>
      <c r="B39" s="585"/>
      <c r="C39" s="585"/>
      <c r="D39" s="588"/>
      <c r="E39" s="591"/>
      <c r="F39" s="593"/>
      <c r="G39" s="403"/>
      <c r="H39" s="578"/>
      <c r="I39" s="578"/>
      <c r="J39" s="578"/>
      <c r="K39" s="578"/>
      <c r="L39" s="578"/>
      <c r="M39" s="600"/>
      <c r="N39" s="28"/>
      <c r="O39" s="28"/>
    </row>
    <row r="40" spans="1:169" s="20" customFormat="1" ht="14">
      <c r="A40" s="583">
        <f>'7- Mapa Final'!A40</f>
        <v>4</v>
      </c>
      <c r="B40" s="585" t="str">
        <f>'7- Mapa Final'!B40</f>
        <v>Posibilidad de publicación de infomacion de datos personales, sensibles, semiprivados y privados, por parte de los Despachos Judiciales y administradores de contenidos</v>
      </c>
      <c r="C40" s="585" t="str">
        <f>'7- Mapa Final'!C40</f>
        <v>Publicación o difusión  de información sin el cumplimiento de los criterios de legalidad, seguridad, calidad o imágen establecidos.</v>
      </c>
      <c r="D40" s="587" t="str">
        <f>'7- Mapa Final'!J40</f>
        <v>Muy Baja - 1</v>
      </c>
      <c r="E40" s="590" t="str">
        <f>'7- Mapa Final'!K40</f>
        <v>Leve - 1</v>
      </c>
      <c r="F40" s="593" t="str">
        <f>'7- Mapa Final'!M40</f>
        <v>Bajo - 1</v>
      </c>
      <c r="G40" s="403" t="s">
        <v>484</v>
      </c>
      <c r="H40" s="578"/>
      <c r="I40" s="578"/>
      <c r="J40" s="578"/>
      <c r="K40" s="578"/>
      <c r="L40" s="578"/>
      <c r="M40" s="600"/>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3"/>
      <c r="B41" s="585"/>
      <c r="C41" s="585"/>
      <c r="D41" s="588"/>
      <c r="E41" s="591"/>
      <c r="F41" s="593"/>
      <c r="G41" s="403"/>
      <c r="H41" s="578"/>
      <c r="I41" s="578"/>
      <c r="J41" s="578"/>
      <c r="K41" s="578"/>
      <c r="L41" s="578"/>
      <c r="M41" s="60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3"/>
      <c r="B42" s="585"/>
      <c r="C42" s="585"/>
      <c r="D42" s="588"/>
      <c r="E42" s="591"/>
      <c r="F42" s="593"/>
      <c r="G42" s="403"/>
      <c r="H42" s="578"/>
      <c r="I42" s="578"/>
      <c r="J42" s="578"/>
      <c r="K42" s="578"/>
      <c r="L42" s="578"/>
      <c r="M42" s="60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3"/>
      <c r="B43" s="585"/>
      <c r="C43" s="585"/>
      <c r="D43" s="588"/>
      <c r="E43" s="591"/>
      <c r="F43" s="593"/>
      <c r="G43" s="403"/>
      <c r="H43" s="578"/>
      <c r="I43" s="578"/>
      <c r="J43" s="578"/>
      <c r="K43" s="578"/>
      <c r="L43" s="578"/>
      <c r="M43" s="60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3"/>
      <c r="B44" s="585"/>
      <c r="C44" s="585"/>
      <c r="D44" s="588"/>
      <c r="E44" s="591"/>
      <c r="F44" s="593"/>
      <c r="G44" s="403"/>
      <c r="H44" s="578"/>
      <c r="I44" s="578"/>
      <c r="J44" s="578"/>
      <c r="K44" s="578"/>
      <c r="L44" s="578"/>
      <c r="M44" s="60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3"/>
      <c r="B45" s="585"/>
      <c r="C45" s="585"/>
      <c r="D45" s="588"/>
      <c r="E45" s="591"/>
      <c r="F45" s="593"/>
      <c r="G45" s="403"/>
      <c r="H45" s="578"/>
      <c r="I45" s="578"/>
      <c r="J45" s="578"/>
      <c r="K45" s="578"/>
      <c r="L45" s="578"/>
      <c r="M45" s="600"/>
      <c r="N45" s="28"/>
      <c r="O45" s="28"/>
    </row>
    <row r="46" spans="1:169">
      <c r="A46" s="583"/>
      <c r="B46" s="585"/>
      <c r="C46" s="585"/>
      <c r="D46" s="588"/>
      <c r="E46" s="591"/>
      <c r="F46" s="593"/>
      <c r="G46" s="403"/>
      <c r="H46" s="578"/>
      <c r="I46" s="578"/>
      <c r="J46" s="578"/>
      <c r="K46" s="578"/>
      <c r="L46" s="578"/>
      <c r="M46" s="600"/>
      <c r="N46" s="28"/>
      <c r="O46" s="28"/>
    </row>
    <row r="47" spans="1:169">
      <c r="A47" s="583"/>
      <c r="B47" s="585"/>
      <c r="C47" s="585"/>
      <c r="D47" s="588"/>
      <c r="E47" s="591"/>
      <c r="F47" s="593"/>
      <c r="G47" s="403"/>
      <c r="H47" s="578"/>
      <c r="I47" s="578"/>
      <c r="J47" s="578"/>
      <c r="K47" s="578"/>
      <c r="L47" s="578"/>
      <c r="M47" s="600"/>
      <c r="N47" s="28"/>
      <c r="O47" s="28"/>
    </row>
    <row r="48" spans="1:169">
      <c r="A48" s="583"/>
      <c r="B48" s="585"/>
      <c r="C48" s="585"/>
      <c r="D48" s="588"/>
      <c r="E48" s="591"/>
      <c r="F48" s="593"/>
      <c r="G48" s="403"/>
      <c r="H48" s="578"/>
      <c r="I48" s="578"/>
      <c r="J48" s="578"/>
      <c r="K48" s="578"/>
      <c r="L48" s="578"/>
      <c r="M48" s="600"/>
      <c r="N48" s="28"/>
      <c r="O48" s="28"/>
    </row>
    <row r="49" spans="1:169">
      <c r="A49" s="583"/>
      <c r="B49" s="585"/>
      <c r="C49" s="585"/>
      <c r="D49" s="588"/>
      <c r="E49" s="591"/>
      <c r="F49" s="593"/>
      <c r="G49" s="403"/>
      <c r="H49" s="578"/>
      <c r="I49" s="578"/>
      <c r="J49" s="578"/>
      <c r="K49" s="578"/>
      <c r="L49" s="578"/>
      <c r="M49" s="600"/>
      <c r="N49" s="28"/>
      <c r="O49" s="28"/>
    </row>
    <row r="50" spans="1:169" s="20" customFormat="1" ht="14">
      <c r="A50" s="583">
        <f>'7- Mapa Final'!A50</f>
        <v>5</v>
      </c>
      <c r="B50" s="585"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585"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587" t="str">
        <f>'7- Mapa Final'!J50</f>
        <v>Muy Baja - 1</v>
      </c>
      <c r="E50" s="590" t="str">
        <f>'7- Mapa Final'!K50</f>
        <v>Mayor - 4</v>
      </c>
      <c r="F50" s="593" t="str">
        <f>'7- Mapa Final'!M50</f>
        <v>Alto  - 4</v>
      </c>
      <c r="G50" s="403" t="s">
        <v>484</v>
      </c>
      <c r="H50" s="578"/>
      <c r="I50" s="578"/>
      <c r="J50" s="578"/>
      <c r="K50" s="578"/>
      <c r="L50" s="578"/>
      <c r="M50" s="60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3"/>
      <c r="B51" s="585"/>
      <c r="C51" s="585"/>
      <c r="D51" s="588"/>
      <c r="E51" s="591"/>
      <c r="F51" s="593"/>
      <c r="G51" s="403"/>
      <c r="H51" s="578"/>
      <c r="I51" s="578"/>
      <c r="J51" s="578"/>
      <c r="K51" s="578"/>
      <c r="L51" s="578"/>
      <c r="M51" s="60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3"/>
      <c r="B52" s="585"/>
      <c r="C52" s="585"/>
      <c r="D52" s="588"/>
      <c r="E52" s="591"/>
      <c r="F52" s="593"/>
      <c r="G52" s="403"/>
      <c r="H52" s="578"/>
      <c r="I52" s="578"/>
      <c r="J52" s="578"/>
      <c r="K52" s="578"/>
      <c r="L52" s="578"/>
      <c r="M52" s="60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3"/>
      <c r="B53" s="585"/>
      <c r="C53" s="585"/>
      <c r="D53" s="588"/>
      <c r="E53" s="591"/>
      <c r="F53" s="593"/>
      <c r="G53" s="403"/>
      <c r="H53" s="578"/>
      <c r="I53" s="578"/>
      <c r="J53" s="578"/>
      <c r="K53" s="578"/>
      <c r="L53" s="578"/>
      <c r="M53" s="60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3"/>
      <c r="B54" s="585"/>
      <c r="C54" s="585"/>
      <c r="D54" s="588"/>
      <c r="E54" s="591"/>
      <c r="F54" s="593"/>
      <c r="G54" s="403"/>
      <c r="H54" s="578"/>
      <c r="I54" s="578"/>
      <c r="J54" s="578"/>
      <c r="K54" s="578"/>
      <c r="L54" s="578"/>
      <c r="M54" s="60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83"/>
      <c r="B55" s="585"/>
      <c r="C55" s="585"/>
      <c r="D55" s="588"/>
      <c r="E55" s="591"/>
      <c r="F55" s="593"/>
      <c r="G55" s="403"/>
      <c r="H55" s="578"/>
      <c r="I55" s="578"/>
      <c r="J55" s="578"/>
      <c r="K55" s="578"/>
      <c r="L55" s="578"/>
      <c r="M55" s="600"/>
      <c r="N55" s="28"/>
      <c r="O55" s="28"/>
    </row>
    <row r="56" spans="1:169">
      <c r="A56" s="583"/>
      <c r="B56" s="585"/>
      <c r="C56" s="585"/>
      <c r="D56" s="588"/>
      <c r="E56" s="591"/>
      <c r="F56" s="593"/>
      <c r="G56" s="403"/>
      <c r="H56" s="578"/>
      <c r="I56" s="578"/>
      <c r="J56" s="578"/>
      <c r="K56" s="578"/>
      <c r="L56" s="578"/>
      <c r="M56" s="600"/>
      <c r="N56" s="28"/>
      <c r="O56" s="28"/>
    </row>
    <row r="57" spans="1:169">
      <c r="A57" s="583"/>
      <c r="B57" s="585"/>
      <c r="C57" s="585"/>
      <c r="D57" s="588"/>
      <c r="E57" s="591"/>
      <c r="F57" s="593"/>
      <c r="G57" s="403"/>
      <c r="H57" s="578"/>
      <c r="I57" s="578"/>
      <c r="J57" s="578"/>
      <c r="K57" s="578"/>
      <c r="L57" s="578"/>
      <c r="M57" s="600"/>
      <c r="N57" s="28"/>
      <c r="O57" s="28"/>
    </row>
    <row r="58" spans="1:169">
      <c r="A58" s="583"/>
      <c r="B58" s="585"/>
      <c r="C58" s="585"/>
      <c r="D58" s="588"/>
      <c r="E58" s="591"/>
      <c r="F58" s="593"/>
      <c r="G58" s="403"/>
      <c r="H58" s="578"/>
      <c r="I58" s="578"/>
      <c r="J58" s="578"/>
      <c r="K58" s="578"/>
      <c r="L58" s="578"/>
      <c r="M58" s="600"/>
      <c r="N58" s="28"/>
      <c r="O58" s="28"/>
    </row>
    <row r="59" spans="1:169">
      <c r="A59" s="583"/>
      <c r="B59" s="585"/>
      <c r="C59" s="585"/>
      <c r="D59" s="588"/>
      <c r="E59" s="591"/>
      <c r="F59" s="593"/>
      <c r="G59" s="403"/>
      <c r="H59" s="578"/>
      <c r="I59" s="578"/>
      <c r="J59" s="578"/>
      <c r="K59" s="578"/>
      <c r="L59" s="578"/>
      <c r="M59" s="600"/>
      <c r="N59" s="28"/>
      <c r="O59" s="28"/>
    </row>
    <row r="60" spans="1:169">
      <c r="A60" s="583">
        <f>'7- Mapa Final'!A60</f>
        <v>6</v>
      </c>
      <c r="B60" s="585"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85" t="str">
        <f>'7- Mapa Final'!C60</f>
        <v>Cuando por indebido interés se actúe afectando la prestación del servicio de Audiencias Virtuales, Videoconferencias y  streaming (Servicios por Demanda), afectando el desarrollo de procesos judiciales o la transmisión de eventos.</v>
      </c>
      <c r="D60" s="587" t="str">
        <f>'7- Mapa Final'!J60</f>
        <v>Muy Baja - 1</v>
      </c>
      <c r="E60" s="590" t="str">
        <f>'7- Mapa Final'!K60</f>
        <v>Menor - 2</v>
      </c>
      <c r="F60" s="593" t="str">
        <f>'7- Mapa Final'!M60</f>
        <v>Bajo - 2</v>
      </c>
      <c r="G60" s="403" t="s">
        <v>484</v>
      </c>
      <c r="H60" s="578"/>
      <c r="I60" s="578"/>
      <c r="J60" s="578"/>
      <c r="K60" s="578"/>
      <c r="L60" s="578"/>
      <c r="M60" s="600"/>
    </row>
    <row r="61" spans="1:169">
      <c r="A61" s="583"/>
      <c r="B61" s="585"/>
      <c r="C61" s="585"/>
      <c r="D61" s="588"/>
      <c r="E61" s="591"/>
      <c r="F61" s="593"/>
      <c r="G61" s="403"/>
      <c r="H61" s="578"/>
      <c r="I61" s="578"/>
      <c r="J61" s="578"/>
      <c r="K61" s="578"/>
      <c r="L61" s="578"/>
      <c r="M61" s="600"/>
    </row>
    <row r="62" spans="1:169">
      <c r="A62" s="583"/>
      <c r="B62" s="585"/>
      <c r="C62" s="585"/>
      <c r="D62" s="588"/>
      <c r="E62" s="591"/>
      <c r="F62" s="593"/>
      <c r="G62" s="403"/>
      <c r="H62" s="578"/>
      <c r="I62" s="578"/>
      <c r="J62" s="578"/>
      <c r="K62" s="578"/>
      <c r="L62" s="578"/>
      <c r="M62" s="600"/>
    </row>
    <row r="63" spans="1:169">
      <c r="A63" s="583"/>
      <c r="B63" s="585"/>
      <c r="C63" s="585"/>
      <c r="D63" s="588"/>
      <c r="E63" s="591"/>
      <c r="F63" s="593"/>
      <c r="G63" s="403"/>
      <c r="H63" s="578"/>
      <c r="I63" s="578"/>
      <c r="J63" s="578"/>
      <c r="K63" s="578"/>
      <c r="L63" s="578"/>
      <c r="M63" s="600"/>
    </row>
    <row r="64" spans="1:169">
      <c r="A64" s="583"/>
      <c r="B64" s="585"/>
      <c r="C64" s="585"/>
      <c r="D64" s="588"/>
      <c r="E64" s="591"/>
      <c r="F64" s="593"/>
      <c r="G64" s="403"/>
      <c r="H64" s="578"/>
      <c r="I64" s="578"/>
      <c r="J64" s="578"/>
      <c r="K64" s="578"/>
      <c r="L64" s="578"/>
      <c r="M64" s="600"/>
    </row>
    <row r="65" spans="1:13">
      <c r="A65" s="583"/>
      <c r="B65" s="585"/>
      <c r="C65" s="585"/>
      <c r="D65" s="588"/>
      <c r="E65" s="591"/>
      <c r="F65" s="593"/>
      <c r="G65" s="403"/>
      <c r="H65" s="578"/>
      <c r="I65" s="578"/>
      <c r="J65" s="578"/>
      <c r="K65" s="578"/>
      <c r="L65" s="578"/>
      <c r="M65" s="600"/>
    </row>
    <row r="66" spans="1:13">
      <c r="A66" s="583"/>
      <c r="B66" s="585"/>
      <c r="C66" s="585"/>
      <c r="D66" s="588"/>
      <c r="E66" s="591"/>
      <c r="F66" s="593"/>
      <c r="G66" s="403"/>
      <c r="H66" s="578"/>
      <c r="I66" s="578"/>
      <c r="J66" s="578"/>
      <c r="K66" s="578"/>
      <c r="L66" s="578"/>
      <c r="M66" s="600"/>
    </row>
    <row r="67" spans="1:13">
      <c r="A67" s="583"/>
      <c r="B67" s="585"/>
      <c r="C67" s="585"/>
      <c r="D67" s="588"/>
      <c r="E67" s="591"/>
      <c r="F67" s="593"/>
      <c r="G67" s="403"/>
      <c r="H67" s="578"/>
      <c r="I67" s="578"/>
      <c r="J67" s="578"/>
      <c r="K67" s="578"/>
      <c r="L67" s="578"/>
      <c r="M67" s="600"/>
    </row>
    <row r="68" spans="1:13" ht="41.25" customHeight="1">
      <c r="A68" s="583"/>
      <c r="B68" s="585"/>
      <c r="C68" s="585"/>
      <c r="D68" s="588"/>
      <c r="E68" s="591"/>
      <c r="F68" s="593"/>
      <c r="G68" s="403"/>
      <c r="H68" s="578"/>
      <c r="I68" s="578"/>
      <c r="J68" s="578"/>
      <c r="K68" s="578"/>
      <c r="L68" s="578"/>
      <c r="M68" s="600"/>
    </row>
    <row r="69" spans="1:13">
      <c r="A69" s="583"/>
      <c r="B69" s="585"/>
      <c r="C69" s="585"/>
      <c r="D69" s="588"/>
      <c r="E69" s="591"/>
      <c r="F69" s="593"/>
      <c r="G69" s="403"/>
      <c r="H69" s="578"/>
      <c r="I69" s="578"/>
      <c r="J69" s="578"/>
      <c r="K69" s="578"/>
      <c r="L69" s="578"/>
      <c r="M69" s="600"/>
    </row>
    <row r="70" spans="1:13">
      <c r="A70" s="583">
        <f>'7- Mapa Final'!A70</f>
        <v>7</v>
      </c>
      <c r="B70" s="585" t="str">
        <f>'7- Mapa Final'!B70</f>
        <v>Ofrecer, prometer, entregar, aceptar o solicitar una ventaja indebida para ocultar, modificar o eliminar información publicada en el Portal Web de la Rama Judicial para  favorecer intereses en beneficio propio o de terceros.</v>
      </c>
      <c r="C70" s="585" t="str">
        <f>'7- Mapa Final'!C70</f>
        <v xml:space="preserve"> Cuando la información que se publica en el Portal de la Rama Judicial se oculta, modifica o elimina de manera indebida, afectando la imagen reputacional de la Rama Judicial.</v>
      </c>
      <c r="D70" s="587" t="str">
        <f>'7- Mapa Final'!J70</f>
        <v>Muy Baja - 1</v>
      </c>
      <c r="E70" s="590" t="str">
        <f>'7- Mapa Final'!K70</f>
        <v>Menor - 2</v>
      </c>
      <c r="F70" s="593" t="str">
        <f>'7- Mapa Final'!M70</f>
        <v>Bajo - 2</v>
      </c>
      <c r="G70" s="403" t="s">
        <v>484</v>
      </c>
      <c r="H70" s="578"/>
      <c r="I70" s="578"/>
      <c r="J70" s="578"/>
      <c r="K70" s="578"/>
      <c r="L70" s="578"/>
      <c r="M70" s="600"/>
    </row>
    <row r="71" spans="1:13">
      <c r="A71" s="583"/>
      <c r="B71" s="585"/>
      <c r="C71" s="585"/>
      <c r="D71" s="588"/>
      <c r="E71" s="591"/>
      <c r="F71" s="593"/>
      <c r="G71" s="403"/>
      <c r="H71" s="578"/>
      <c r="I71" s="578"/>
      <c r="J71" s="578"/>
      <c r="K71" s="578"/>
      <c r="L71" s="578"/>
      <c r="M71" s="600"/>
    </row>
    <row r="72" spans="1:13">
      <c r="A72" s="583"/>
      <c r="B72" s="585"/>
      <c r="C72" s="585"/>
      <c r="D72" s="588"/>
      <c r="E72" s="591"/>
      <c r="F72" s="593"/>
      <c r="G72" s="403"/>
      <c r="H72" s="578"/>
      <c r="I72" s="578"/>
      <c r="J72" s="578"/>
      <c r="K72" s="578"/>
      <c r="L72" s="578"/>
      <c r="M72" s="600"/>
    </row>
    <row r="73" spans="1:13">
      <c r="A73" s="583"/>
      <c r="B73" s="585"/>
      <c r="C73" s="585"/>
      <c r="D73" s="588"/>
      <c r="E73" s="591"/>
      <c r="F73" s="593"/>
      <c r="G73" s="403"/>
      <c r="H73" s="578"/>
      <c r="I73" s="578"/>
      <c r="J73" s="578"/>
      <c r="K73" s="578"/>
      <c r="L73" s="578"/>
      <c r="M73" s="600"/>
    </row>
    <row r="74" spans="1:13">
      <c r="A74" s="583"/>
      <c r="B74" s="585"/>
      <c r="C74" s="585"/>
      <c r="D74" s="588"/>
      <c r="E74" s="591"/>
      <c r="F74" s="593"/>
      <c r="G74" s="403"/>
      <c r="H74" s="578"/>
      <c r="I74" s="578"/>
      <c r="J74" s="578"/>
      <c r="K74" s="578"/>
      <c r="L74" s="578"/>
      <c r="M74" s="600"/>
    </row>
    <row r="75" spans="1:13">
      <c r="A75" s="583"/>
      <c r="B75" s="585"/>
      <c r="C75" s="585"/>
      <c r="D75" s="588"/>
      <c r="E75" s="591"/>
      <c r="F75" s="593"/>
      <c r="G75" s="403"/>
      <c r="H75" s="578"/>
      <c r="I75" s="578"/>
      <c r="J75" s="578"/>
      <c r="K75" s="578"/>
      <c r="L75" s="578"/>
      <c r="M75" s="600"/>
    </row>
    <row r="76" spans="1:13">
      <c r="A76" s="583"/>
      <c r="B76" s="585"/>
      <c r="C76" s="585"/>
      <c r="D76" s="588"/>
      <c r="E76" s="591"/>
      <c r="F76" s="593"/>
      <c r="G76" s="403"/>
      <c r="H76" s="578"/>
      <c r="I76" s="578"/>
      <c r="J76" s="578"/>
      <c r="K76" s="578"/>
      <c r="L76" s="578"/>
      <c r="M76" s="600"/>
    </row>
    <row r="77" spans="1:13">
      <c r="A77" s="583"/>
      <c r="B77" s="585"/>
      <c r="C77" s="585"/>
      <c r="D77" s="588"/>
      <c r="E77" s="591"/>
      <c r="F77" s="593"/>
      <c r="G77" s="403"/>
      <c r="H77" s="578"/>
      <c r="I77" s="578"/>
      <c r="J77" s="578"/>
      <c r="K77" s="578"/>
      <c r="L77" s="578"/>
      <c r="M77" s="600"/>
    </row>
    <row r="78" spans="1:13">
      <c r="A78" s="583"/>
      <c r="B78" s="585"/>
      <c r="C78" s="585"/>
      <c r="D78" s="588"/>
      <c r="E78" s="591"/>
      <c r="F78" s="593"/>
      <c r="G78" s="403"/>
      <c r="H78" s="578"/>
      <c r="I78" s="578"/>
      <c r="J78" s="578"/>
      <c r="K78" s="578"/>
      <c r="L78" s="578"/>
      <c r="M78" s="600"/>
    </row>
    <row r="79" spans="1:13" ht="16" thickBot="1">
      <c r="A79" s="584"/>
      <c r="B79" s="586"/>
      <c r="C79" s="586"/>
      <c r="D79" s="589"/>
      <c r="E79" s="592"/>
      <c r="F79" s="594"/>
      <c r="G79" s="404"/>
      <c r="H79" s="579"/>
      <c r="I79" s="579"/>
      <c r="J79" s="579"/>
      <c r="K79" s="579"/>
      <c r="L79" s="579"/>
      <c r="M79" s="635"/>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49" priority="151" operator="containsText" text="4- Bajo">
      <formula>NOT(ISERROR(SEARCH("4- Bajo",A7)))</formula>
    </cfRule>
    <cfRule type="containsText" dxfId="148" priority="152" operator="containsText" text="1- Bajo">
      <formula>NOT(ISERROR(SEARCH("1- Bajo",A7)))</formula>
    </cfRule>
    <cfRule type="containsText" dxfId="147" priority="150" operator="containsText" text="3- Bajo">
      <formula>NOT(ISERROR(SEARCH("3- Bajo",A7)))</formula>
    </cfRule>
    <cfRule type="containsText" dxfId="146" priority="149" operator="containsText" text="4- Moderado">
      <formula>NOT(ISERROR(SEARCH("4- Moderado",A7)))</formula>
    </cfRule>
    <cfRule type="containsText" dxfId="145" priority="148" operator="containsText" text="6- Moderado">
      <formula>NOT(ISERROR(SEARCH("6- Moderado",A7)))</formula>
    </cfRule>
    <cfRule type="containsText" dxfId="144" priority="147" operator="containsText" text="3- Moderado">
      <formula>NOT(ISERROR(SEARCH("3- Moderado",A7)))</formula>
    </cfRule>
  </conditionalFormatting>
  <conditionalFormatting sqref="A10:E10 A20:E20">
    <cfRule type="containsText" dxfId="143" priority="145" operator="containsText" text="4- Bajo">
      <formula>NOT(ISERROR(SEARCH("4- Bajo",A10)))</formula>
    </cfRule>
    <cfRule type="containsText" dxfId="142" priority="146" operator="containsText" text="1- Bajo">
      <formula>NOT(ISERROR(SEARCH("1- Bajo",A10)))</formula>
    </cfRule>
    <cfRule type="containsText" dxfId="141" priority="144" operator="containsText" text="3- Bajo">
      <formula>NOT(ISERROR(SEARCH("3- Bajo",A10)))</formula>
    </cfRule>
    <cfRule type="containsText" dxfId="140" priority="143" operator="containsText" text="4- Moderado">
      <formula>NOT(ISERROR(SEARCH("4- Moderado",A10)))</formula>
    </cfRule>
    <cfRule type="containsText" dxfId="139" priority="142" operator="containsText" text="6- Moderado">
      <formula>NOT(ISERROR(SEARCH("6- Moderado",A10)))</formula>
    </cfRule>
    <cfRule type="containsText" dxfId="138" priority="141" operator="containsText" text="3- Moderado">
      <formula>NOT(ISERROR(SEARCH("3- Moderado",A10)))</formula>
    </cfRule>
  </conditionalFormatting>
  <conditionalFormatting sqref="A30:E30">
    <cfRule type="containsText" dxfId="137" priority="99" operator="containsText" text="4- Bajo">
      <formula>NOT(ISERROR(SEARCH("4- Bajo",A30)))</formula>
    </cfRule>
    <cfRule type="containsText" dxfId="136" priority="95" operator="containsText" text="3- Moderado">
      <formula>NOT(ISERROR(SEARCH("3- Moderado",A30)))</formula>
    </cfRule>
    <cfRule type="containsText" dxfId="135" priority="96" operator="containsText" text="6- Moderado">
      <formula>NOT(ISERROR(SEARCH("6- Moderado",A30)))</formula>
    </cfRule>
    <cfRule type="containsText" dxfId="134" priority="100" operator="containsText" text="1- Bajo">
      <formula>NOT(ISERROR(SEARCH("1- Bajo",A30)))</formula>
    </cfRule>
    <cfRule type="containsText" dxfId="133" priority="98" operator="containsText" text="3- Bajo">
      <formula>NOT(ISERROR(SEARCH("3- Bajo",A30)))</formula>
    </cfRule>
    <cfRule type="containsText" dxfId="132" priority="97" operator="containsText" text="4- Moderado">
      <formula>NOT(ISERROR(SEARCH("4- Moderado",A30)))</formula>
    </cfRule>
  </conditionalFormatting>
  <conditionalFormatting sqref="A40:E40">
    <cfRule type="containsText" dxfId="131" priority="41" operator="containsText" text="4- Moderado">
      <formula>NOT(ISERROR(SEARCH("4- Moderado",A40)))</formula>
    </cfRule>
    <cfRule type="containsText" dxfId="130" priority="44" operator="containsText" text="1- Bajo">
      <formula>NOT(ISERROR(SEARCH("1- Bajo",A40)))</formula>
    </cfRule>
    <cfRule type="containsText" dxfId="129" priority="43" operator="containsText" text="4- Bajo">
      <formula>NOT(ISERROR(SEARCH("4- Bajo",A40)))</formula>
    </cfRule>
    <cfRule type="containsText" dxfId="128" priority="39" operator="containsText" text="3- Moderado">
      <formula>NOT(ISERROR(SEARCH("3- Moderado",A40)))</formula>
    </cfRule>
    <cfRule type="containsText" dxfId="127" priority="40" operator="containsText" text="6- Moderado">
      <formula>NOT(ISERROR(SEARCH("6- Moderado",A40)))</formula>
    </cfRule>
    <cfRule type="containsText" dxfId="126" priority="42" operator="containsText" text="3- Bajo">
      <formula>NOT(ISERROR(SEARCH("3- Bajo",A40)))</formula>
    </cfRule>
  </conditionalFormatting>
  <conditionalFormatting sqref="A50:E50 A60:E60 A70:E70">
    <cfRule type="containsText" dxfId="125" priority="16" operator="containsText" text="1- Bajo">
      <formula>NOT(ISERROR(SEARCH("1- Bajo",A50)))</formula>
    </cfRule>
    <cfRule type="containsText" dxfId="124" priority="14" operator="containsText" text="3- Bajo">
      <formula>NOT(ISERROR(SEARCH("3- Bajo",A50)))</formula>
    </cfRule>
    <cfRule type="containsText" dxfId="123" priority="15" operator="containsText" text="4- Bajo">
      <formula>NOT(ISERROR(SEARCH("4- Bajo",A50)))</formula>
    </cfRule>
    <cfRule type="containsText" dxfId="122" priority="13" operator="containsText" text="4- Moderado">
      <formula>NOT(ISERROR(SEARCH("4- Moderado",A50)))</formula>
    </cfRule>
    <cfRule type="containsText" dxfId="121" priority="12" operator="containsText" text="6- Moderado">
      <formula>NOT(ISERROR(SEARCH("6- Moderado",A50)))</formula>
    </cfRule>
    <cfRule type="containsText" dxfId="120" priority="11" operator="containsText" text="3- Moderado">
      <formula>NOT(ISERROR(SEARCH("3- Moderado",A50)))</formula>
    </cfRule>
  </conditionalFormatting>
  <conditionalFormatting sqref="C8:F8">
    <cfRule type="containsText" dxfId="119" priority="118" operator="containsText" text="1- Bajo">
      <formula>NOT(ISERROR(SEARCH("1- Bajo",C8)))</formula>
    </cfRule>
    <cfRule type="containsText" dxfId="118" priority="117" operator="containsText" text="4- Bajo">
      <formula>NOT(ISERROR(SEARCH("4- Bajo",C8)))</formula>
    </cfRule>
    <cfRule type="containsText" dxfId="117" priority="116" operator="containsText" text="3- Bajo">
      <formula>NOT(ISERROR(SEARCH("3- Bajo",C8)))</formula>
    </cfRule>
    <cfRule type="containsText" dxfId="116" priority="115" operator="containsText" text="4- Moderado">
      <formula>NOT(ISERROR(SEARCH("4- Moderado",C8)))</formula>
    </cfRule>
    <cfRule type="containsText" dxfId="115" priority="114" operator="containsText" text="6- Moderado">
      <formula>NOT(ISERROR(SEARCH("6- Moderado",C8)))</formula>
    </cfRule>
    <cfRule type="containsText" dxfId="114" priority="113" operator="containsText" text="3- Moderado">
      <formula>NOT(ISERROR(SEARCH("3- Moderado",C8)))</formula>
    </cfRule>
  </conditionalFormatting>
  <conditionalFormatting sqref="D10:D79">
    <cfRule type="containsText" dxfId="113" priority="6" operator="containsText" text="Alta">
      <formula>NOT(ISERROR(SEARCH("Alta",D10)))</formula>
    </cfRule>
    <cfRule type="containsText" dxfId="112" priority="7" operator="containsText" text="Baja">
      <formula>NOT(ISERROR(SEARCH("Baja",D10)))</formula>
    </cfRule>
    <cfRule type="containsText" dxfId="111" priority="8" operator="containsText" text="Muy Baja">
      <formula>NOT(ISERROR(SEARCH("Muy Baja",D10)))</formula>
    </cfRule>
    <cfRule type="containsText" dxfId="110" priority="5" operator="containsText" text="Muy Alta">
      <formula>NOT(ISERROR(SEARCH("Muy Alta",D10)))</formula>
    </cfRule>
    <cfRule type="containsText" dxfId="109" priority="10" operator="containsText" text="Media">
      <formula>NOT(ISERROR(SEARCH("Media",D10)))</formula>
    </cfRule>
  </conditionalFormatting>
  <conditionalFormatting sqref="E10:E79">
    <cfRule type="containsText" dxfId="108" priority="4" operator="containsText" text="Leve">
      <formula>NOT(ISERROR(SEARCH("Leve",E10)))</formula>
    </cfRule>
    <cfRule type="containsText" dxfId="107" priority="3" operator="containsText" text="Menor">
      <formula>NOT(ISERROR(SEARCH("Menor",E10)))</formula>
    </cfRule>
    <cfRule type="containsText" dxfId="106" priority="2" operator="containsText" text="Mayor">
      <formula>NOT(ISERROR(SEARCH("Mayor",E10)))</formula>
    </cfRule>
    <cfRule type="containsText" dxfId="105" priority="1" operator="containsText" text="Catastrófico">
      <formula>NOT(ISERROR(SEARCH("Catastrófico",E10)))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6" operator="containsText" text="Alto">
      <formula>NOT(ISERROR(SEARCH("Alto",F10)))</formula>
    </cfRule>
    <cfRule type="containsText" dxfId="102" priority="24" operator="containsText" text="Bajo">
      <formula>NOT(ISERROR(SEARCH("Bajo",F10)))</formula>
    </cfRule>
    <cfRule type="containsText" dxfId="101" priority="27" operator="containsText" text="Extremo">
      <formula>NOT(ISERROR(SEARCH("Extremo",F10)))</formula>
    </cfRule>
    <cfRule type="containsText" dxfId="100" priority="25" operator="containsText" text="Moderado">
      <formula>NOT(ISERROR(SEARCH("Moderado",F10)))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activeCell="H10" sqref="H10:H19"/>
    </sheetView>
  </sheetViews>
  <sheetFormatPr baseColWidth="10" defaultColWidth="11.5" defaultRowHeight="15"/>
  <cols>
    <col min="1" max="1" width="18.5" style="5" customWidth="1"/>
    <col min="2" max="2" width="35.83203125" style="5" customWidth="1"/>
    <col min="3" max="3" width="40.33203125" customWidth="1"/>
    <col min="4" max="4" width="16.83203125" style="83" customWidth="1"/>
    <col min="5" max="5" width="18.5" style="21" customWidth="1"/>
    <col min="6" max="6" width="18.33203125" style="21"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48.33203125" customWidth="1"/>
    <col min="14" max="169" width="11.5" style="2"/>
  </cols>
  <sheetData>
    <row r="1" spans="1:271" s="13" customFormat="1" ht="16.5" customHeight="1">
      <c r="A1" s="610"/>
      <c r="B1" s="611"/>
      <c r="C1" s="614"/>
      <c r="D1" s="614"/>
      <c r="E1" s="614"/>
      <c r="F1" s="614"/>
      <c r="G1" s="614"/>
      <c r="H1" s="614"/>
      <c r="I1" s="614"/>
      <c r="J1" s="615"/>
      <c r="K1" s="609"/>
      <c r="L1" s="609"/>
      <c r="M1" s="609"/>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612"/>
      <c r="B2" s="613"/>
      <c r="C2" s="616"/>
      <c r="D2" s="616"/>
      <c r="E2" s="616"/>
      <c r="F2" s="616"/>
      <c r="G2" s="616"/>
      <c r="H2" s="616"/>
      <c r="I2" s="616"/>
      <c r="J2" s="617"/>
      <c r="K2" s="609"/>
      <c r="L2" s="609"/>
      <c r="M2" s="609"/>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16"/>
      <c r="D3" s="616"/>
      <c r="E3" s="616"/>
      <c r="F3" s="616"/>
      <c r="G3" s="616"/>
      <c r="H3" s="616"/>
      <c r="I3" s="616"/>
      <c r="J3" s="617"/>
      <c r="K3" s="609"/>
      <c r="L3" s="609"/>
      <c r="M3" s="609"/>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 customHeight="1">
      <c r="A4" s="431" t="s">
        <v>267</v>
      </c>
      <c r="B4" s="431"/>
      <c r="C4" s="514" t="s">
        <v>5</v>
      </c>
      <c r="D4" s="514"/>
      <c r="E4" s="514"/>
      <c r="F4" s="514"/>
      <c r="G4" s="514"/>
      <c r="H4" s="514"/>
      <c r="I4" s="514"/>
      <c r="J4" s="514"/>
      <c r="K4" s="514"/>
      <c r="L4" s="514"/>
      <c r="M4" s="514"/>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31" t="s">
        <v>268</v>
      </c>
      <c r="B5" s="431"/>
      <c r="C5" s="515" t="s">
        <v>36</v>
      </c>
      <c r="D5" s="515"/>
      <c r="E5" s="515"/>
      <c r="F5" s="515"/>
      <c r="G5" s="515"/>
      <c r="H5" s="515"/>
      <c r="I5" s="515"/>
      <c r="J5" s="515"/>
      <c r="K5" s="515"/>
      <c r="L5" s="515"/>
      <c r="M5" s="515"/>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 customHeight="1" thickBot="1">
      <c r="A6" s="431" t="s">
        <v>269</v>
      </c>
      <c r="B6" s="431"/>
      <c r="C6" s="628" t="s">
        <v>270</v>
      </c>
      <c r="D6" s="629"/>
      <c r="E6" s="629"/>
      <c r="F6" s="629"/>
      <c r="G6" s="629"/>
      <c r="H6" s="629"/>
      <c r="I6" s="629"/>
      <c r="J6" s="629"/>
      <c r="K6" s="629"/>
      <c r="L6" s="629"/>
      <c r="M6" s="63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23" t="s">
        <v>525</v>
      </c>
      <c r="B7" s="624"/>
      <c r="C7" s="625"/>
      <c r="D7" s="626" t="s">
        <v>526</v>
      </c>
      <c r="E7" s="626"/>
      <c r="F7" s="626"/>
      <c r="G7" s="627" t="s">
        <v>527</v>
      </c>
      <c r="H7" s="618" t="s">
        <v>528</v>
      </c>
      <c r="I7" s="620" t="s">
        <v>529</v>
      </c>
      <c r="J7" s="621"/>
      <c r="K7" s="620" t="s">
        <v>530</v>
      </c>
      <c r="L7" s="621"/>
      <c r="M7" s="622" t="s">
        <v>531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42</v>
      </c>
      <c r="B8" s="29" t="s">
        <v>209</v>
      </c>
      <c r="C8" s="29" t="s">
        <v>211</v>
      </c>
      <c r="D8" s="22" t="s">
        <v>221</v>
      </c>
      <c r="E8" s="22" t="s">
        <v>532</v>
      </c>
      <c r="F8" s="22" t="s">
        <v>533</v>
      </c>
      <c r="G8" s="627"/>
      <c r="H8" s="619"/>
      <c r="I8" s="23" t="s">
        <v>534</v>
      </c>
      <c r="J8" s="23" t="s">
        <v>535</v>
      </c>
      <c r="K8" s="23" t="s">
        <v>536</v>
      </c>
      <c r="L8" s="23" t="s">
        <v>537</v>
      </c>
      <c r="M8" s="62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1"/>
      <c r="B9" s="632"/>
      <c r="C9" s="632"/>
      <c r="D9" s="632"/>
      <c r="E9" s="632"/>
      <c r="F9" s="632"/>
      <c r="G9" s="63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33">
        <f>'7- Mapa Final'!A10</f>
        <v>1</v>
      </c>
      <c r="B10" s="606" t="str">
        <f>'7- Mapa Final'!B10</f>
        <v>Posibilidad de Incumplimiento en la publicación de información</v>
      </c>
      <c r="C10" s="606" t="str">
        <f>'7- Mapa Final'!C10</f>
        <v xml:space="preserve">Incumplimiento en la publicación de la información administrativa y Judicial de uso y consulta para los usuarios y partes interesadas, en el tiempo establecido o requerido, por Ley o por la Entidad.
</v>
      </c>
      <c r="D10" s="601" t="str">
        <f>'7- Mapa Final'!J10</f>
        <v>Muy Baja - 1</v>
      </c>
      <c r="E10" s="602" t="str">
        <f>'7- Mapa Final'!K10</f>
        <v>Mayor - 4</v>
      </c>
      <c r="F10" s="634" t="str">
        <f>'7- Mapa Final'!M10</f>
        <v>Alto  - 4</v>
      </c>
      <c r="G10" s="426" t="s">
        <v>425</v>
      </c>
      <c r="H10" s="605"/>
      <c r="I10" s="605"/>
      <c r="J10" s="605"/>
      <c r="K10" s="605"/>
      <c r="L10" s="605"/>
      <c r="M10" s="636"/>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3"/>
      <c r="B11" s="585"/>
      <c r="C11" s="585"/>
      <c r="D11" s="588"/>
      <c r="E11" s="591"/>
      <c r="F11" s="593"/>
      <c r="G11" s="403"/>
      <c r="H11" s="578"/>
      <c r="I11" s="578"/>
      <c r="J11" s="578"/>
      <c r="K11" s="578"/>
      <c r="L11" s="578"/>
      <c r="M11" s="60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3"/>
      <c r="B12" s="585"/>
      <c r="C12" s="585"/>
      <c r="D12" s="588"/>
      <c r="E12" s="591"/>
      <c r="F12" s="593"/>
      <c r="G12" s="403"/>
      <c r="H12" s="578"/>
      <c r="I12" s="578"/>
      <c r="J12" s="578"/>
      <c r="K12" s="578"/>
      <c r="L12" s="578"/>
      <c r="M12" s="60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3"/>
      <c r="B13" s="585"/>
      <c r="C13" s="585"/>
      <c r="D13" s="588"/>
      <c r="E13" s="591"/>
      <c r="F13" s="593"/>
      <c r="G13" s="403"/>
      <c r="H13" s="578"/>
      <c r="I13" s="578"/>
      <c r="J13" s="578"/>
      <c r="K13" s="578"/>
      <c r="L13" s="578"/>
      <c r="M13" s="60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3"/>
      <c r="B14" s="585"/>
      <c r="C14" s="585"/>
      <c r="D14" s="588"/>
      <c r="E14" s="591"/>
      <c r="F14" s="593"/>
      <c r="G14" s="403"/>
      <c r="H14" s="578"/>
      <c r="I14" s="578"/>
      <c r="J14" s="578"/>
      <c r="K14" s="578"/>
      <c r="L14" s="578"/>
      <c r="M14" s="60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3"/>
      <c r="B15" s="585"/>
      <c r="C15" s="585"/>
      <c r="D15" s="588"/>
      <c r="E15" s="591"/>
      <c r="F15" s="593"/>
      <c r="G15" s="403"/>
      <c r="H15" s="578"/>
      <c r="I15" s="578"/>
      <c r="J15" s="578"/>
      <c r="K15" s="578"/>
      <c r="L15" s="578"/>
      <c r="M15" s="60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3"/>
      <c r="B16" s="585"/>
      <c r="C16" s="585"/>
      <c r="D16" s="588"/>
      <c r="E16" s="591"/>
      <c r="F16" s="593"/>
      <c r="G16" s="403"/>
      <c r="H16" s="578"/>
      <c r="I16" s="578"/>
      <c r="J16" s="578"/>
      <c r="K16" s="578"/>
      <c r="L16" s="578"/>
      <c r="M16" s="60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3"/>
      <c r="B17" s="585"/>
      <c r="C17" s="585"/>
      <c r="D17" s="588"/>
      <c r="E17" s="591"/>
      <c r="F17" s="593"/>
      <c r="G17" s="403"/>
      <c r="H17" s="578"/>
      <c r="I17" s="578"/>
      <c r="J17" s="578"/>
      <c r="K17" s="578"/>
      <c r="L17" s="578"/>
      <c r="M17" s="60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3"/>
      <c r="B18" s="585"/>
      <c r="C18" s="585"/>
      <c r="D18" s="588"/>
      <c r="E18" s="591"/>
      <c r="F18" s="593"/>
      <c r="G18" s="403"/>
      <c r="H18" s="578"/>
      <c r="I18" s="578"/>
      <c r="J18" s="578"/>
      <c r="K18" s="578"/>
      <c r="L18" s="578"/>
      <c r="M18" s="60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83"/>
      <c r="B19" s="585"/>
      <c r="C19" s="585"/>
      <c r="D19" s="588"/>
      <c r="E19" s="591"/>
      <c r="F19" s="593"/>
      <c r="G19" s="403"/>
      <c r="H19" s="578"/>
      <c r="I19" s="578"/>
      <c r="J19" s="578"/>
      <c r="K19" s="578"/>
      <c r="L19" s="578"/>
      <c r="M19" s="60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4">
      <c r="A20" s="583">
        <f>'7- Mapa Final'!A20</f>
        <v>2</v>
      </c>
      <c r="B20" s="585" t="str">
        <f>'7- Mapa Final'!B20</f>
        <v>Posibilidad de publicación de información inexacta</v>
      </c>
      <c r="C20" s="585" t="str">
        <f>'7- Mapa Final'!C20</f>
        <v>Errores en la información de publicaciones institucionales impresas y /o digitales de  uso y consulta para los usuarios y partes interesadas</v>
      </c>
      <c r="D20" s="587" t="str">
        <f>'7- Mapa Final'!J20</f>
        <v>Muy Baja - 1</v>
      </c>
      <c r="E20" s="590" t="str">
        <f>'7- Mapa Final'!K20</f>
        <v>Leve - 1</v>
      </c>
      <c r="F20" s="593" t="str">
        <f>'7- Mapa Final'!M20</f>
        <v>Bajo - 1</v>
      </c>
      <c r="G20" s="403" t="s">
        <v>484</v>
      </c>
      <c r="H20" s="578"/>
      <c r="I20" s="578"/>
      <c r="J20" s="578"/>
      <c r="K20" s="578"/>
      <c r="L20" s="578"/>
      <c r="M20" s="600"/>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83"/>
      <c r="B21" s="585"/>
      <c r="C21" s="585"/>
      <c r="D21" s="588"/>
      <c r="E21" s="591"/>
      <c r="F21" s="593"/>
      <c r="G21" s="403"/>
      <c r="H21" s="578"/>
      <c r="I21" s="578"/>
      <c r="J21" s="578"/>
      <c r="K21" s="578"/>
      <c r="L21" s="578"/>
      <c r="M21" s="60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3"/>
      <c r="B22" s="585"/>
      <c r="C22" s="585"/>
      <c r="D22" s="588"/>
      <c r="E22" s="591"/>
      <c r="F22" s="593"/>
      <c r="G22" s="403"/>
      <c r="H22" s="578"/>
      <c r="I22" s="578"/>
      <c r="J22" s="578"/>
      <c r="K22" s="578"/>
      <c r="L22" s="578"/>
      <c r="M22" s="60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3"/>
      <c r="B23" s="585"/>
      <c r="C23" s="585"/>
      <c r="D23" s="588"/>
      <c r="E23" s="591"/>
      <c r="F23" s="593"/>
      <c r="G23" s="403"/>
      <c r="H23" s="578"/>
      <c r="I23" s="578"/>
      <c r="J23" s="578"/>
      <c r="K23" s="578"/>
      <c r="L23" s="578"/>
      <c r="M23" s="60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3"/>
      <c r="B24" s="585"/>
      <c r="C24" s="585"/>
      <c r="D24" s="588"/>
      <c r="E24" s="591"/>
      <c r="F24" s="593"/>
      <c r="G24" s="403"/>
      <c r="H24" s="578"/>
      <c r="I24" s="578"/>
      <c r="J24" s="578"/>
      <c r="K24" s="578"/>
      <c r="L24" s="578"/>
      <c r="M24" s="60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83"/>
      <c r="B25" s="585"/>
      <c r="C25" s="585"/>
      <c r="D25" s="588"/>
      <c r="E25" s="591"/>
      <c r="F25" s="593"/>
      <c r="G25" s="403"/>
      <c r="H25" s="578"/>
      <c r="I25" s="578"/>
      <c r="J25" s="578"/>
      <c r="K25" s="578"/>
      <c r="L25" s="578"/>
      <c r="M25" s="600"/>
      <c r="N25" s="28"/>
      <c r="O25" s="28"/>
    </row>
    <row r="26" spans="1:169">
      <c r="A26" s="583"/>
      <c r="B26" s="585"/>
      <c r="C26" s="585"/>
      <c r="D26" s="588"/>
      <c r="E26" s="591"/>
      <c r="F26" s="593"/>
      <c r="G26" s="403"/>
      <c r="H26" s="578"/>
      <c r="I26" s="578"/>
      <c r="J26" s="578"/>
      <c r="K26" s="578"/>
      <c r="L26" s="578"/>
      <c r="M26" s="600"/>
      <c r="N26" s="28"/>
      <c r="O26" s="28"/>
    </row>
    <row r="27" spans="1:169">
      <c r="A27" s="583"/>
      <c r="B27" s="585"/>
      <c r="C27" s="585"/>
      <c r="D27" s="588"/>
      <c r="E27" s="591"/>
      <c r="F27" s="593"/>
      <c r="G27" s="403"/>
      <c r="H27" s="578"/>
      <c r="I27" s="578"/>
      <c r="J27" s="578"/>
      <c r="K27" s="578"/>
      <c r="L27" s="578"/>
      <c r="M27" s="600"/>
      <c r="N27" s="28"/>
      <c r="O27" s="28"/>
    </row>
    <row r="28" spans="1:169">
      <c r="A28" s="583"/>
      <c r="B28" s="585"/>
      <c r="C28" s="585"/>
      <c r="D28" s="588"/>
      <c r="E28" s="591"/>
      <c r="F28" s="593"/>
      <c r="G28" s="403"/>
      <c r="H28" s="578"/>
      <c r="I28" s="578"/>
      <c r="J28" s="578"/>
      <c r="K28" s="578"/>
      <c r="L28" s="578"/>
      <c r="M28" s="600"/>
      <c r="N28" s="28"/>
      <c r="O28" s="28"/>
    </row>
    <row r="29" spans="1:169">
      <c r="A29" s="583"/>
      <c r="B29" s="585"/>
      <c r="C29" s="585"/>
      <c r="D29" s="588"/>
      <c r="E29" s="591"/>
      <c r="F29" s="593"/>
      <c r="G29" s="403"/>
      <c r="H29" s="578"/>
      <c r="I29" s="578"/>
      <c r="J29" s="578"/>
      <c r="K29" s="578"/>
      <c r="L29" s="578"/>
      <c r="M29" s="600"/>
      <c r="N29" s="28"/>
      <c r="O29" s="28"/>
    </row>
    <row r="30" spans="1:169" s="20" customFormat="1" ht="14">
      <c r="A30" s="583">
        <f>'7- Mapa Final'!A30</f>
        <v>3</v>
      </c>
      <c r="B30" s="585" t="str">
        <f>'7- Mapa Final'!B30</f>
        <v xml:space="preserve">Posibilidad de pérdida de información </v>
      </c>
      <c r="C30" s="585" t="str">
        <f>'7- Mapa Final'!C30</f>
        <v>Perdida parcial y/o total de la informacion disponible en el portal de la Rama Judicial.</v>
      </c>
      <c r="D30" s="587" t="str">
        <f>'7- Mapa Final'!J30</f>
        <v>Muy Baja - 1</v>
      </c>
      <c r="E30" s="590" t="str">
        <f>'7- Mapa Final'!K30</f>
        <v>Moderado - 3</v>
      </c>
      <c r="F30" s="593" t="str">
        <f>'7- Mapa Final'!M30</f>
        <v>Moderado - 3</v>
      </c>
      <c r="G30" s="403" t="s">
        <v>484</v>
      </c>
      <c r="H30" s="578"/>
      <c r="I30" s="578"/>
      <c r="J30" s="578"/>
      <c r="K30" s="578"/>
      <c r="L30" s="578"/>
      <c r="M30" s="600"/>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3"/>
      <c r="B31" s="585"/>
      <c r="C31" s="585"/>
      <c r="D31" s="588"/>
      <c r="E31" s="591"/>
      <c r="F31" s="593"/>
      <c r="G31" s="403"/>
      <c r="H31" s="578"/>
      <c r="I31" s="578"/>
      <c r="J31" s="578"/>
      <c r="K31" s="578"/>
      <c r="L31" s="578"/>
      <c r="M31" s="60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3"/>
      <c r="B32" s="585"/>
      <c r="C32" s="585"/>
      <c r="D32" s="588"/>
      <c r="E32" s="591"/>
      <c r="F32" s="593"/>
      <c r="G32" s="403"/>
      <c r="H32" s="578"/>
      <c r="I32" s="578"/>
      <c r="J32" s="578"/>
      <c r="K32" s="578"/>
      <c r="L32" s="578"/>
      <c r="M32" s="60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3"/>
      <c r="B33" s="585"/>
      <c r="C33" s="585"/>
      <c r="D33" s="588"/>
      <c r="E33" s="591"/>
      <c r="F33" s="593"/>
      <c r="G33" s="403"/>
      <c r="H33" s="578"/>
      <c r="I33" s="578"/>
      <c r="J33" s="578"/>
      <c r="K33" s="578"/>
      <c r="L33" s="578"/>
      <c r="M33" s="60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3"/>
      <c r="B34" s="585"/>
      <c r="C34" s="585"/>
      <c r="D34" s="588"/>
      <c r="E34" s="591"/>
      <c r="F34" s="593"/>
      <c r="G34" s="403"/>
      <c r="H34" s="578"/>
      <c r="I34" s="578"/>
      <c r="J34" s="578"/>
      <c r="K34" s="578"/>
      <c r="L34" s="578"/>
      <c r="M34" s="60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83"/>
      <c r="B35" s="585"/>
      <c r="C35" s="585"/>
      <c r="D35" s="588"/>
      <c r="E35" s="591"/>
      <c r="F35" s="593"/>
      <c r="G35" s="403"/>
      <c r="H35" s="578"/>
      <c r="I35" s="578"/>
      <c r="J35" s="578"/>
      <c r="K35" s="578"/>
      <c r="L35" s="578"/>
      <c r="M35" s="600"/>
      <c r="N35" s="28"/>
      <c r="O35" s="28"/>
    </row>
    <row r="36" spans="1:169">
      <c r="A36" s="583"/>
      <c r="B36" s="585"/>
      <c r="C36" s="585"/>
      <c r="D36" s="588"/>
      <c r="E36" s="591"/>
      <c r="F36" s="593"/>
      <c r="G36" s="403"/>
      <c r="H36" s="578"/>
      <c r="I36" s="578"/>
      <c r="J36" s="578"/>
      <c r="K36" s="578"/>
      <c r="L36" s="578"/>
      <c r="M36" s="600"/>
      <c r="N36" s="28"/>
      <c r="O36" s="28"/>
    </row>
    <row r="37" spans="1:169">
      <c r="A37" s="583"/>
      <c r="B37" s="585"/>
      <c r="C37" s="585"/>
      <c r="D37" s="588"/>
      <c r="E37" s="591"/>
      <c r="F37" s="593"/>
      <c r="G37" s="403"/>
      <c r="H37" s="578"/>
      <c r="I37" s="578"/>
      <c r="J37" s="578"/>
      <c r="K37" s="578"/>
      <c r="L37" s="578"/>
      <c r="M37" s="600"/>
      <c r="N37" s="28"/>
      <c r="O37" s="28"/>
    </row>
    <row r="38" spans="1:169">
      <c r="A38" s="583"/>
      <c r="B38" s="585"/>
      <c r="C38" s="585"/>
      <c r="D38" s="588"/>
      <c r="E38" s="591"/>
      <c r="F38" s="593"/>
      <c r="G38" s="403"/>
      <c r="H38" s="578"/>
      <c r="I38" s="578"/>
      <c r="J38" s="578"/>
      <c r="K38" s="578"/>
      <c r="L38" s="578"/>
      <c r="M38" s="600"/>
      <c r="N38" s="28"/>
      <c r="O38" s="28"/>
    </row>
    <row r="39" spans="1:169">
      <c r="A39" s="583"/>
      <c r="B39" s="585"/>
      <c r="C39" s="585"/>
      <c r="D39" s="588"/>
      <c r="E39" s="591"/>
      <c r="F39" s="593"/>
      <c r="G39" s="403"/>
      <c r="H39" s="578"/>
      <c r="I39" s="578"/>
      <c r="J39" s="578"/>
      <c r="K39" s="578"/>
      <c r="L39" s="578"/>
      <c r="M39" s="600"/>
      <c r="N39" s="28"/>
      <c r="O39" s="28"/>
    </row>
    <row r="40" spans="1:169" s="20" customFormat="1" ht="14">
      <c r="A40" s="583">
        <f>'7- Mapa Final'!A40</f>
        <v>4</v>
      </c>
      <c r="B40" s="585" t="str">
        <f>'7- Mapa Final'!B40</f>
        <v>Posibilidad de publicación de infomacion de datos personales, sensibles, semiprivados y privados, por parte de los Despachos Judiciales y administradores de contenidos</v>
      </c>
      <c r="C40" s="585" t="str">
        <f>'7- Mapa Final'!C40</f>
        <v>Publicación o difusión  de información sin el cumplimiento de los criterios de legalidad, seguridad, calidad o imágen establecidos.</v>
      </c>
      <c r="D40" s="587" t="str">
        <f>'7- Mapa Final'!J40</f>
        <v>Muy Baja - 1</v>
      </c>
      <c r="E40" s="590" t="str">
        <f>'7- Mapa Final'!K40</f>
        <v>Leve - 1</v>
      </c>
      <c r="F40" s="593" t="str">
        <f>'7- Mapa Final'!M40</f>
        <v>Bajo - 1</v>
      </c>
      <c r="G40" s="403" t="s">
        <v>484</v>
      </c>
      <c r="H40" s="578"/>
      <c r="I40" s="578"/>
      <c r="J40" s="578"/>
      <c r="K40" s="578"/>
      <c r="L40" s="578"/>
      <c r="M40" s="600"/>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3"/>
      <c r="B41" s="585"/>
      <c r="C41" s="585"/>
      <c r="D41" s="588"/>
      <c r="E41" s="591"/>
      <c r="F41" s="593"/>
      <c r="G41" s="403"/>
      <c r="H41" s="578"/>
      <c r="I41" s="578"/>
      <c r="J41" s="578"/>
      <c r="K41" s="578"/>
      <c r="L41" s="578"/>
      <c r="M41" s="60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3"/>
      <c r="B42" s="585"/>
      <c r="C42" s="585"/>
      <c r="D42" s="588"/>
      <c r="E42" s="591"/>
      <c r="F42" s="593"/>
      <c r="G42" s="403"/>
      <c r="H42" s="578"/>
      <c r="I42" s="578"/>
      <c r="J42" s="578"/>
      <c r="K42" s="578"/>
      <c r="L42" s="578"/>
      <c r="M42" s="60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3"/>
      <c r="B43" s="585"/>
      <c r="C43" s="585"/>
      <c r="D43" s="588"/>
      <c r="E43" s="591"/>
      <c r="F43" s="593"/>
      <c r="G43" s="403"/>
      <c r="H43" s="578"/>
      <c r="I43" s="578"/>
      <c r="J43" s="578"/>
      <c r="K43" s="578"/>
      <c r="L43" s="578"/>
      <c r="M43" s="60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3"/>
      <c r="B44" s="585"/>
      <c r="C44" s="585"/>
      <c r="D44" s="588"/>
      <c r="E44" s="591"/>
      <c r="F44" s="593"/>
      <c r="G44" s="403"/>
      <c r="H44" s="578"/>
      <c r="I44" s="578"/>
      <c r="J44" s="578"/>
      <c r="K44" s="578"/>
      <c r="L44" s="578"/>
      <c r="M44" s="60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3"/>
      <c r="B45" s="585"/>
      <c r="C45" s="585"/>
      <c r="D45" s="588"/>
      <c r="E45" s="591"/>
      <c r="F45" s="593"/>
      <c r="G45" s="403"/>
      <c r="H45" s="578"/>
      <c r="I45" s="578"/>
      <c r="J45" s="578"/>
      <c r="K45" s="578"/>
      <c r="L45" s="578"/>
      <c r="M45" s="600"/>
      <c r="N45" s="28"/>
      <c r="O45" s="28"/>
    </row>
    <row r="46" spans="1:169">
      <c r="A46" s="583"/>
      <c r="B46" s="585"/>
      <c r="C46" s="585"/>
      <c r="D46" s="588"/>
      <c r="E46" s="591"/>
      <c r="F46" s="593"/>
      <c r="G46" s="403"/>
      <c r="H46" s="578"/>
      <c r="I46" s="578"/>
      <c r="J46" s="578"/>
      <c r="K46" s="578"/>
      <c r="L46" s="578"/>
      <c r="M46" s="600"/>
      <c r="N46" s="28"/>
      <c r="O46" s="28"/>
    </row>
    <row r="47" spans="1:169">
      <c r="A47" s="583"/>
      <c r="B47" s="585"/>
      <c r="C47" s="585"/>
      <c r="D47" s="588"/>
      <c r="E47" s="591"/>
      <c r="F47" s="593"/>
      <c r="G47" s="403"/>
      <c r="H47" s="578"/>
      <c r="I47" s="578"/>
      <c r="J47" s="578"/>
      <c r="K47" s="578"/>
      <c r="L47" s="578"/>
      <c r="M47" s="600"/>
      <c r="N47" s="28"/>
      <c r="O47" s="28"/>
    </row>
    <row r="48" spans="1:169">
      <c r="A48" s="583"/>
      <c r="B48" s="585"/>
      <c r="C48" s="585"/>
      <c r="D48" s="588"/>
      <c r="E48" s="591"/>
      <c r="F48" s="593"/>
      <c r="G48" s="403"/>
      <c r="H48" s="578"/>
      <c r="I48" s="578"/>
      <c r="J48" s="578"/>
      <c r="K48" s="578"/>
      <c r="L48" s="578"/>
      <c r="M48" s="600"/>
      <c r="N48" s="28"/>
      <c r="O48" s="28"/>
    </row>
    <row r="49" spans="1:169">
      <c r="A49" s="583"/>
      <c r="B49" s="585"/>
      <c r="C49" s="585"/>
      <c r="D49" s="588"/>
      <c r="E49" s="591"/>
      <c r="F49" s="593"/>
      <c r="G49" s="403"/>
      <c r="H49" s="578"/>
      <c r="I49" s="578"/>
      <c r="J49" s="578"/>
      <c r="K49" s="578"/>
      <c r="L49" s="578"/>
      <c r="M49" s="600"/>
      <c r="N49" s="28"/>
      <c r="O49" s="28"/>
    </row>
    <row r="50" spans="1:169" s="20" customFormat="1" ht="14">
      <c r="A50" s="583">
        <f>'7- Mapa Final'!A50</f>
        <v>5</v>
      </c>
      <c r="B50" s="585"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585"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587" t="str">
        <f>'7- Mapa Final'!J50</f>
        <v>Muy Baja - 1</v>
      </c>
      <c r="E50" s="590" t="str">
        <f>'7- Mapa Final'!K50</f>
        <v>Mayor - 4</v>
      </c>
      <c r="F50" s="593" t="str">
        <f>'7- Mapa Final'!M50</f>
        <v>Alto  - 4</v>
      </c>
      <c r="G50" s="403" t="s">
        <v>484</v>
      </c>
      <c r="H50" s="578"/>
      <c r="I50" s="578"/>
      <c r="J50" s="578"/>
      <c r="K50" s="578"/>
      <c r="L50" s="578"/>
      <c r="M50" s="60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3"/>
      <c r="B51" s="585"/>
      <c r="C51" s="585"/>
      <c r="D51" s="588"/>
      <c r="E51" s="591"/>
      <c r="F51" s="593"/>
      <c r="G51" s="403"/>
      <c r="H51" s="578"/>
      <c r="I51" s="578"/>
      <c r="J51" s="578"/>
      <c r="K51" s="578"/>
      <c r="L51" s="578"/>
      <c r="M51" s="60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3"/>
      <c r="B52" s="585"/>
      <c r="C52" s="585"/>
      <c r="D52" s="588"/>
      <c r="E52" s="591"/>
      <c r="F52" s="593"/>
      <c r="G52" s="403"/>
      <c r="H52" s="578"/>
      <c r="I52" s="578"/>
      <c r="J52" s="578"/>
      <c r="K52" s="578"/>
      <c r="L52" s="578"/>
      <c r="M52" s="60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3"/>
      <c r="B53" s="585"/>
      <c r="C53" s="585"/>
      <c r="D53" s="588"/>
      <c r="E53" s="591"/>
      <c r="F53" s="593"/>
      <c r="G53" s="403"/>
      <c r="H53" s="578"/>
      <c r="I53" s="578"/>
      <c r="J53" s="578"/>
      <c r="K53" s="578"/>
      <c r="L53" s="578"/>
      <c r="M53" s="60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3"/>
      <c r="B54" s="585"/>
      <c r="C54" s="585"/>
      <c r="D54" s="588"/>
      <c r="E54" s="591"/>
      <c r="F54" s="593"/>
      <c r="G54" s="403"/>
      <c r="H54" s="578"/>
      <c r="I54" s="578"/>
      <c r="J54" s="578"/>
      <c r="K54" s="578"/>
      <c r="L54" s="578"/>
      <c r="M54" s="60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83"/>
      <c r="B55" s="585"/>
      <c r="C55" s="585"/>
      <c r="D55" s="588"/>
      <c r="E55" s="591"/>
      <c r="F55" s="593"/>
      <c r="G55" s="403"/>
      <c r="H55" s="578"/>
      <c r="I55" s="578"/>
      <c r="J55" s="578"/>
      <c r="K55" s="578"/>
      <c r="L55" s="578"/>
      <c r="M55" s="600"/>
      <c r="N55" s="28"/>
      <c r="O55" s="28"/>
    </row>
    <row r="56" spans="1:169">
      <c r="A56" s="583"/>
      <c r="B56" s="585"/>
      <c r="C56" s="585"/>
      <c r="D56" s="588"/>
      <c r="E56" s="591"/>
      <c r="F56" s="593"/>
      <c r="G56" s="403"/>
      <c r="H56" s="578"/>
      <c r="I56" s="578"/>
      <c r="J56" s="578"/>
      <c r="K56" s="578"/>
      <c r="L56" s="578"/>
      <c r="M56" s="600"/>
      <c r="N56" s="28"/>
      <c r="O56" s="28"/>
    </row>
    <row r="57" spans="1:169">
      <c r="A57" s="583"/>
      <c r="B57" s="585"/>
      <c r="C57" s="585"/>
      <c r="D57" s="588"/>
      <c r="E57" s="591"/>
      <c r="F57" s="593"/>
      <c r="G57" s="403"/>
      <c r="H57" s="578"/>
      <c r="I57" s="578"/>
      <c r="J57" s="578"/>
      <c r="K57" s="578"/>
      <c r="L57" s="578"/>
      <c r="M57" s="600"/>
      <c r="N57" s="28"/>
      <c r="O57" s="28"/>
    </row>
    <row r="58" spans="1:169">
      <c r="A58" s="583"/>
      <c r="B58" s="585"/>
      <c r="C58" s="585"/>
      <c r="D58" s="588"/>
      <c r="E58" s="591"/>
      <c r="F58" s="593"/>
      <c r="G58" s="403"/>
      <c r="H58" s="578"/>
      <c r="I58" s="578"/>
      <c r="J58" s="578"/>
      <c r="K58" s="578"/>
      <c r="L58" s="578"/>
      <c r="M58" s="600"/>
      <c r="N58" s="28"/>
      <c r="O58" s="28"/>
    </row>
    <row r="59" spans="1:169">
      <c r="A59" s="583"/>
      <c r="B59" s="585"/>
      <c r="C59" s="585"/>
      <c r="D59" s="588"/>
      <c r="E59" s="591"/>
      <c r="F59" s="593"/>
      <c r="G59" s="403"/>
      <c r="H59" s="578"/>
      <c r="I59" s="578"/>
      <c r="J59" s="578"/>
      <c r="K59" s="578"/>
      <c r="L59" s="578"/>
      <c r="M59" s="600"/>
      <c r="N59" s="28"/>
      <c r="O59" s="28"/>
    </row>
    <row r="60" spans="1:169">
      <c r="A60" s="583">
        <f>'7- Mapa Final'!A60</f>
        <v>6</v>
      </c>
      <c r="B60" s="585"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85" t="str">
        <f>'7- Mapa Final'!C60</f>
        <v>Cuando por indebido interés se actúe afectando la prestación del servicio de Audiencias Virtuales, Videoconferencias y  streaming (Servicios por Demanda), afectando el desarrollo de procesos judiciales o la transmisión de eventos.</v>
      </c>
      <c r="D60" s="587" t="str">
        <f>'7- Mapa Final'!J60</f>
        <v>Muy Baja - 1</v>
      </c>
      <c r="E60" s="590" t="str">
        <f>'7- Mapa Final'!K60</f>
        <v>Menor - 2</v>
      </c>
      <c r="F60" s="593" t="str">
        <f>'7- Mapa Final'!M60</f>
        <v>Bajo - 2</v>
      </c>
      <c r="G60" s="403" t="s">
        <v>484</v>
      </c>
      <c r="H60" s="578"/>
      <c r="I60" s="578"/>
      <c r="J60" s="578"/>
      <c r="K60" s="578"/>
      <c r="L60" s="578"/>
      <c r="M60" s="600"/>
    </row>
    <row r="61" spans="1:169">
      <c r="A61" s="583"/>
      <c r="B61" s="585"/>
      <c r="C61" s="585"/>
      <c r="D61" s="588"/>
      <c r="E61" s="591"/>
      <c r="F61" s="593"/>
      <c r="G61" s="403"/>
      <c r="H61" s="578"/>
      <c r="I61" s="578"/>
      <c r="J61" s="578"/>
      <c r="K61" s="578"/>
      <c r="L61" s="578"/>
      <c r="M61" s="600"/>
    </row>
    <row r="62" spans="1:169">
      <c r="A62" s="583"/>
      <c r="B62" s="585"/>
      <c r="C62" s="585"/>
      <c r="D62" s="588"/>
      <c r="E62" s="591"/>
      <c r="F62" s="593"/>
      <c r="G62" s="403"/>
      <c r="H62" s="578"/>
      <c r="I62" s="578"/>
      <c r="J62" s="578"/>
      <c r="K62" s="578"/>
      <c r="L62" s="578"/>
      <c r="M62" s="600"/>
    </row>
    <row r="63" spans="1:169">
      <c r="A63" s="583"/>
      <c r="B63" s="585"/>
      <c r="C63" s="585"/>
      <c r="D63" s="588"/>
      <c r="E63" s="591"/>
      <c r="F63" s="593"/>
      <c r="G63" s="403"/>
      <c r="H63" s="578"/>
      <c r="I63" s="578"/>
      <c r="J63" s="578"/>
      <c r="K63" s="578"/>
      <c r="L63" s="578"/>
      <c r="M63" s="600"/>
    </row>
    <row r="64" spans="1:169">
      <c r="A64" s="583"/>
      <c r="B64" s="585"/>
      <c r="C64" s="585"/>
      <c r="D64" s="588"/>
      <c r="E64" s="591"/>
      <c r="F64" s="593"/>
      <c r="G64" s="403"/>
      <c r="H64" s="578"/>
      <c r="I64" s="578"/>
      <c r="J64" s="578"/>
      <c r="K64" s="578"/>
      <c r="L64" s="578"/>
      <c r="M64" s="600"/>
    </row>
    <row r="65" spans="1:13">
      <c r="A65" s="583"/>
      <c r="B65" s="585"/>
      <c r="C65" s="585"/>
      <c r="D65" s="588"/>
      <c r="E65" s="591"/>
      <c r="F65" s="593"/>
      <c r="G65" s="403"/>
      <c r="H65" s="578"/>
      <c r="I65" s="578"/>
      <c r="J65" s="578"/>
      <c r="K65" s="578"/>
      <c r="L65" s="578"/>
      <c r="M65" s="600"/>
    </row>
    <row r="66" spans="1:13">
      <c r="A66" s="583"/>
      <c r="B66" s="585"/>
      <c r="C66" s="585"/>
      <c r="D66" s="588"/>
      <c r="E66" s="591"/>
      <c r="F66" s="593"/>
      <c r="G66" s="403"/>
      <c r="H66" s="578"/>
      <c r="I66" s="578"/>
      <c r="J66" s="578"/>
      <c r="K66" s="578"/>
      <c r="L66" s="578"/>
      <c r="M66" s="600"/>
    </row>
    <row r="67" spans="1:13">
      <c r="A67" s="583"/>
      <c r="B67" s="585"/>
      <c r="C67" s="585"/>
      <c r="D67" s="588"/>
      <c r="E67" s="591"/>
      <c r="F67" s="593"/>
      <c r="G67" s="403"/>
      <c r="H67" s="578"/>
      <c r="I67" s="578"/>
      <c r="J67" s="578"/>
      <c r="K67" s="578"/>
      <c r="L67" s="578"/>
      <c r="M67" s="600"/>
    </row>
    <row r="68" spans="1:13" ht="33" customHeight="1">
      <c r="A68" s="583"/>
      <c r="B68" s="585"/>
      <c r="C68" s="585"/>
      <c r="D68" s="588"/>
      <c r="E68" s="591"/>
      <c r="F68" s="593"/>
      <c r="G68" s="403"/>
      <c r="H68" s="578"/>
      <c r="I68" s="578"/>
      <c r="J68" s="578"/>
      <c r="K68" s="578"/>
      <c r="L68" s="578"/>
      <c r="M68" s="600"/>
    </row>
    <row r="69" spans="1:13">
      <c r="A69" s="583"/>
      <c r="B69" s="585"/>
      <c r="C69" s="585"/>
      <c r="D69" s="588"/>
      <c r="E69" s="591"/>
      <c r="F69" s="593"/>
      <c r="G69" s="403"/>
      <c r="H69" s="578"/>
      <c r="I69" s="578"/>
      <c r="J69" s="578"/>
      <c r="K69" s="578"/>
      <c r="L69" s="578"/>
      <c r="M69" s="600"/>
    </row>
    <row r="70" spans="1:13">
      <c r="A70" s="583">
        <f>'7- Mapa Final'!A70</f>
        <v>7</v>
      </c>
      <c r="B70" s="585" t="str">
        <f>'7- Mapa Final'!B70</f>
        <v>Ofrecer, prometer, entregar, aceptar o solicitar una ventaja indebida para ocultar, modificar o eliminar información publicada en el Portal Web de la Rama Judicial para  favorecer intereses en beneficio propio o de terceros.</v>
      </c>
      <c r="C70" s="585" t="str">
        <f>'7- Mapa Final'!C70</f>
        <v xml:space="preserve"> Cuando la información que se publica en el Portal de la Rama Judicial se oculta, modifica o elimina de manera indebida, afectando la imagen reputacional de la Rama Judicial.</v>
      </c>
      <c r="D70" s="587" t="str">
        <f>'7- Mapa Final'!J70</f>
        <v>Muy Baja - 1</v>
      </c>
      <c r="E70" s="590" t="str">
        <f>'7- Mapa Final'!K70</f>
        <v>Menor - 2</v>
      </c>
      <c r="F70" s="593" t="str">
        <f>'7- Mapa Final'!M70</f>
        <v>Bajo - 2</v>
      </c>
      <c r="G70" s="403" t="s">
        <v>484</v>
      </c>
      <c r="H70" s="578"/>
      <c r="I70" s="578"/>
      <c r="J70" s="578"/>
      <c r="K70" s="578"/>
      <c r="L70" s="578"/>
      <c r="M70" s="600"/>
    </row>
    <row r="71" spans="1:13">
      <c r="A71" s="583"/>
      <c r="B71" s="585"/>
      <c r="C71" s="585"/>
      <c r="D71" s="588"/>
      <c r="E71" s="591"/>
      <c r="F71" s="593"/>
      <c r="G71" s="403"/>
      <c r="H71" s="578"/>
      <c r="I71" s="578"/>
      <c r="J71" s="578"/>
      <c r="K71" s="578"/>
      <c r="L71" s="578"/>
      <c r="M71" s="600"/>
    </row>
    <row r="72" spans="1:13">
      <c r="A72" s="583"/>
      <c r="B72" s="585"/>
      <c r="C72" s="585"/>
      <c r="D72" s="588"/>
      <c r="E72" s="591"/>
      <c r="F72" s="593"/>
      <c r="G72" s="403"/>
      <c r="H72" s="578"/>
      <c r="I72" s="578"/>
      <c r="J72" s="578"/>
      <c r="K72" s="578"/>
      <c r="L72" s="578"/>
      <c r="M72" s="600"/>
    </row>
    <row r="73" spans="1:13">
      <c r="A73" s="583"/>
      <c r="B73" s="585"/>
      <c r="C73" s="585"/>
      <c r="D73" s="588"/>
      <c r="E73" s="591"/>
      <c r="F73" s="593"/>
      <c r="G73" s="403"/>
      <c r="H73" s="578"/>
      <c r="I73" s="578"/>
      <c r="J73" s="578"/>
      <c r="K73" s="578"/>
      <c r="L73" s="578"/>
      <c r="M73" s="600"/>
    </row>
    <row r="74" spans="1:13">
      <c r="A74" s="583"/>
      <c r="B74" s="585"/>
      <c r="C74" s="585"/>
      <c r="D74" s="588"/>
      <c r="E74" s="591"/>
      <c r="F74" s="593"/>
      <c r="G74" s="403"/>
      <c r="H74" s="578"/>
      <c r="I74" s="578"/>
      <c r="J74" s="578"/>
      <c r="K74" s="578"/>
      <c r="L74" s="578"/>
      <c r="M74" s="600"/>
    </row>
    <row r="75" spans="1:13">
      <c r="A75" s="583"/>
      <c r="B75" s="585"/>
      <c r="C75" s="585"/>
      <c r="D75" s="588"/>
      <c r="E75" s="591"/>
      <c r="F75" s="593"/>
      <c r="G75" s="403"/>
      <c r="H75" s="578"/>
      <c r="I75" s="578"/>
      <c r="J75" s="578"/>
      <c r="K75" s="578"/>
      <c r="L75" s="578"/>
      <c r="M75" s="600"/>
    </row>
    <row r="76" spans="1:13">
      <c r="A76" s="583"/>
      <c r="B76" s="585"/>
      <c r="C76" s="585"/>
      <c r="D76" s="588"/>
      <c r="E76" s="591"/>
      <c r="F76" s="593"/>
      <c r="G76" s="403"/>
      <c r="H76" s="578"/>
      <c r="I76" s="578"/>
      <c r="J76" s="578"/>
      <c r="K76" s="578"/>
      <c r="L76" s="578"/>
      <c r="M76" s="600"/>
    </row>
    <row r="77" spans="1:13">
      <c r="A77" s="583"/>
      <c r="B77" s="585"/>
      <c r="C77" s="585"/>
      <c r="D77" s="588"/>
      <c r="E77" s="591"/>
      <c r="F77" s="593"/>
      <c r="G77" s="403"/>
      <c r="H77" s="578"/>
      <c r="I77" s="578"/>
      <c r="J77" s="578"/>
      <c r="K77" s="578"/>
      <c r="L77" s="578"/>
      <c r="M77" s="600"/>
    </row>
    <row r="78" spans="1:13">
      <c r="A78" s="583"/>
      <c r="B78" s="585"/>
      <c r="C78" s="585"/>
      <c r="D78" s="588"/>
      <c r="E78" s="591"/>
      <c r="F78" s="593"/>
      <c r="G78" s="403"/>
      <c r="H78" s="578"/>
      <c r="I78" s="578"/>
      <c r="J78" s="578"/>
      <c r="K78" s="578"/>
      <c r="L78" s="578"/>
      <c r="M78" s="600"/>
    </row>
    <row r="79" spans="1:13" ht="16" thickBot="1">
      <c r="A79" s="584"/>
      <c r="B79" s="586"/>
      <c r="C79" s="586"/>
      <c r="D79" s="589"/>
      <c r="E79" s="592"/>
      <c r="F79" s="594"/>
      <c r="G79" s="404"/>
      <c r="H79" s="579"/>
      <c r="I79" s="579"/>
      <c r="J79" s="579"/>
      <c r="K79" s="579"/>
      <c r="L79" s="579"/>
      <c r="M79" s="635"/>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99" priority="151" operator="containsText" text="4- Bajo">
      <formula>NOT(ISERROR(SEARCH("4- Bajo",A7)))</formula>
    </cfRule>
    <cfRule type="containsText" dxfId="98" priority="152" operator="containsText" text="1- Bajo">
      <formula>NOT(ISERROR(SEARCH("1- Bajo",A7)))</formula>
    </cfRule>
    <cfRule type="containsText" dxfId="97" priority="150" operator="containsText" text="3- Bajo">
      <formula>NOT(ISERROR(SEARCH("3- Bajo",A7)))</formula>
    </cfRule>
    <cfRule type="containsText" dxfId="96" priority="149" operator="containsText" text="4- Moderado">
      <formula>NOT(ISERROR(SEARCH("4- Moderado",A7)))</formula>
    </cfRule>
    <cfRule type="containsText" dxfId="95" priority="148" operator="containsText" text="6- Moderado">
      <formula>NOT(ISERROR(SEARCH("6- Moderado",A7)))</formula>
    </cfRule>
    <cfRule type="containsText" dxfId="94" priority="147" operator="containsText" text="3- Moderado">
      <formula>NOT(ISERROR(SEARCH("3- Moderado",A7)))</formula>
    </cfRule>
  </conditionalFormatting>
  <conditionalFormatting sqref="A10:E10 A20:E20">
    <cfRule type="containsText" dxfId="93" priority="145" operator="containsText" text="4- Bajo">
      <formula>NOT(ISERROR(SEARCH("4- Bajo",A10)))</formula>
    </cfRule>
    <cfRule type="containsText" dxfId="92" priority="146" operator="containsText" text="1- Bajo">
      <formula>NOT(ISERROR(SEARCH("1- Bajo",A10)))</formula>
    </cfRule>
    <cfRule type="containsText" dxfId="91" priority="144" operator="containsText" text="3- Bajo">
      <formula>NOT(ISERROR(SEARCH("3- Bajo",A10)))</formula>
    </cfRule>
    <cfRule type="containsText" dxfId="90" priority="143" operator="containsText" text="4- Moderado">
      <formula>NOT(ISERROR(SEARCH("4- Moderado",A10)))</formula>
    </cfRule>
    <cfRule type="containsText" dxfId="89" priority="142" operator="containsText" text="6- Moderado">
      <formula>NOT(ISERROR(SEARCH("6- Moderado",A10)))</formula>
    </cfRule>
    <cfRule type="containsText" dxfId="88" priority="141" operator="containsText" text="3- Moderado">
      <formula>NOT(ISERROR(SEARCH("3- Moderado",A10)))</formula>
    </cfRule>
  </conditionalFormatting>
  <conditionalFormatting sqref="A30:E30">
    <cfRule type="containsText" dxfId="87" priority="99" operator="containsText" text="4- Bajo">
      <formula>NOT(ISERROR(SEARCH("4- Bajo",A30)))</formula>
    </cfRule>
    <cfRule type="containsText" dxfId="86" priority="95" operator="containsText" text="3- Moderado">
      <formula>NOT(ISERROR(SEARCH("3- Moderado",A30)))</formula>
    </cfRule>
    <cfRule type="containsText" dxfId="85" priority="96" operator="containsText" text="6- Moderado">
      <formula>NOT(ISERROR(SEARCH("6- Moderado",A30)))</formula>
    </cfRule>
    <cfRule type="containsText" dxfId="84" priority="100" operator="containsText" text="1- Bajo">
      <formula>NOT(ISERROR(SEARCH("1- Bajo",A30)))</formula>
    </cfRule>
    <cfRule type="containsText" dxfId="83" priority="98" operator="containsText" text="3- Bajo">
      <formula>NOT(ISERROR(SEARCH("3- Bajo",A30)))</formula>
    </cfRule>
    <cfRule type="containsText" dxfId="82" priority="97" operator="containsText" text="4- Moderado">
      <formula>NOT(ISERROR(SEARCH("4- Moderado",A30)))</formula>
    </cfRule>
  </conditionalFormatting>
  <conditionalFormatting sqref="A40:E40">
    <cfRule type="containsText" dxfId="81" priority="41" operator="containsText" text="4- Moderado">
      <formula>NOT(ISERROR(SEARCH("4- Moderado",A40)))</formula>
    </cfRule>
    <cfRule type="containsText" dxfId="80" priority="44" operator="containsText" text="1- Bajo">
      <formula>NOT(ISERROR(SEARCH("1- Bajo",A40)))</formula>
    </cfRule>
    <cfRule type="containsText" dxfId="79" priority="43" operator="containsText" text="4- Bajo">
      <formula>NOT(ISERROR(SEARCH("4- Bajo",A40)))</formula>
    </cfRule>
    <cfRule type="containsText" dxfId="78" priority="39" operator="containsText" text="3- Moderado">
      <formula>NOT(ISERROR(SEARCH("3- Moderado",A40)))</formula>
    </cfRule>
    <cfRule type="containsText" dxfId="77" priority="40" operator="containsText" text="6- Moderado">
      <formula>NOT(ISERROR(SEARCH("6- Moderado",A40)))</formula>
    </cfRule>
    <cfRule type="containsText" dxfId="76" priority="42" operator="containsText" text="3- Bajo">
      <formula>NOT(ISERROR(SEARCH("3- Bajo",A40)))</formula>
    </cfRule>
  </conditionalFormatting>
  <conditionalFormatting sqref="A50:E50 A60:E60 A70:E70">
    <cfRule type="containsText" dxfId="75" priority="16" operator="containsText" text="1- Bajo">
      <formula>NOT(ISERROR(SEARCH("1- Bajo",A50)))</formula>
    </cfRule>
    <cfRule type="containsText" dxfId="74" priority="14" operator="containsText" text="3- Bajo">
      <formula>NOT(ISERROR(SEARCH("3- Bajo",A50)))</formula>
    </cfRule>
    <cfRule type="containsText" dxfId="73" priority="15" operator="containsText" text="4- Bajo">
      <formula>NOT(ISERROR(SEARCH("4- Bajo",A50)))</formula>
    </cfRule>
    <cfRule type="containsText" dxfId="72" priority="13" operator="containsText" text="4- Moderado">
      <formula>NOT(ISERROR(SEARCH("4- Moderado",A50)))</formula>
    </cfRule>
    <cfRule type="containsText" dxfId="71" priority="12" operator="containsText" text="6- Moderado">
      <formula>NOT(ISERROR(SEARCH("6- Moderado",A50)))</formula>
    </cfRule>
    <cfRule type="containsText" dxfId="70" priority="11" operator="containsText" text="3- Moderado">
      <formula>NOT(ISERROR(SEARCH("3- Moderado",A50)))</formula>
    </cfRule>
  </conditionalFormatting>
  <conditionalFormatting sqref="C8:F8">
    <cfRule type="containsText" dxfId="69" priority="118" operator="containsText" text="1- Bajo">
      <formula>NOT(ISERROR(SEARCH("1- Bajo",C8)))</formula>
    </cfRule>
    <cfRule type="containsText" dxfId="68" priority="117" operator="containsText" text="4- Bajo">
      <formula>NOT(ISERROR(SEARCH("4- Bajo",C8)))</formula>
    </cfRule>
    <cfRule type="containsText" dxfId="67" priority="116" operator="containsText" text="3- Bajo">
      <formula>NOT(ISERROR(SEARCH("3- Bajo",C8)))</formula>
    </cfRule>
    <cfRule type="containsText" dxfId="66" priority="115" operator="containsText" text="4- Moderado">
      <formula>NOT(ISERROR(SEARCH("4- Moderado",C8)))</formula>
    </cfRule>
    <cfRule type="containsText" dxfId="65" priority="114" operator="containsText" text="6- Moderado">
      <formula>NOT(ISERROR(SEARCH("6- Moderado",C8)))</formula>
    </cfRule>
    <cfRule type="containsText" dxfId="64" priority="113" operator="containsText" text="3- Moderado">
      <formula>NOT(ISERROR(SEARCH("3- Moderado",C8)))</formula>
    </cfRule>
  </conditionalFormatting>
  <conditionalFormatting sqref="D10:D79">
    <cfRule type="containsText" dxfId="63" priority="6" operator="containsText" text="Alta">
      <formula>NOT(ISERROR(SEARCH("Alta",D10)))</formula>
    </cfRule>
    <cfRule type="containsText" dxfId="62" priority="7" operator="containsText" text="Baja">
      <formula>NOT(ISERROR(SEARCH("Baja",D10)))</formula>
    </cfRule>
    <cfRule type="containsText" dxfId="61" priority="8" operator="containsText" text="Muy Baja">
      <formula>NOT(ISERROR(SEARCH("Muy Baja",D10)))</formula>
    </cfRule>
    <cfRule type="containsText" dxfId="60" priority="5" operator="containsText" text="Muy Alta">
      <formula>NOT(ISERROR(SEARCH("Muy Alta",D10)))</formula>
    </cfRule>
    <cfRule type="containsText" dxfId="59" priority="10" operator="containsText" text="Media">
      <formula>NOT(ISERROR(SEARCH("Media",D10)))</formula>
    </cfRule>
  </conditionalFormatting>
  <conditionalFormatting sqref="E10:E79">
    <cfRule type="containsText" dxfId="58" priority="4" operator="containsText" text="Leve">
      <formula>NOT(ISERROR(SEARCH("Leve",E10)))</formula>
    </cfRule>
    <cfRule type="containsText" dxfId="57" priority="3" operator="containsText" text="Menor">
      <formula>NOT(ISERROR(SEARCH("Menor",E10)))</formula>
    </cfRule>
    <cfRule type="containsText" dxfId="56" priority="2" operator="containsText" text="Mayor">
      <formula>NOT(ISERROR(SEARCH("Mayor",E10)))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6" operator="containsText" text="Alto">
      <formula>NOT(ISERROR(SEARCH("Alto",F10)))</formula>
    </cfRule>
    <cfRule type="containsText" dxfId="52" priority="24" operator="containsText" text="Bajo">
      <formula>NOT(ISERROR(SEARCH("Bajo",F10)))</formula>
    </cfRule>
    <cfRule type="containsText" dxfId="51" priority="27" operator="containsText" text="Extremo">
      <formula>NOT(ISERROR(SEARCH("Extremo",F10)))</formula>
    </cfRule>
    <cfRule type="containsText" dxfId="50" priority="25" operator="containsText" text="Moderado">
      <formula>NOT(ISERROR(SEARCH("Moderado",F10)))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3" zoomScale="86" zoomScaleNormal="86" workbookViewId="0">
      <selection activeCell="C20" sqref="C20:C29"/>
    </sheetView>
  </sheetViews>
  <sheetFormatPr baseColWidth="10" defaultColWidth="11.5" defaultRowHeight="15"/>
  <cols>
    <col min="1" max="1" width="18.5" style="5" customWidth="1"/>
    <col min="2" max="2" width="35.83203125" style="5" customWidth="1"/>
    <col min="3" max="3" width="40.33203125" customWidth="1"/>
    <col min="4" max="4" width="16.83203125" style="83" customWidth="1"/>
    <col min="5" max="5" width="18.5" style="21" customWidth="1"/>
    <col min="6" max="6" width="18.33203125" style="21"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48.33203125" customWidth="1"/>
    <col min="14" max="169" width="11.5" style="2"/>
  </cols>
  <sheetData>
    <row r="1" spans="1:271" s="13" customFormat="1" ht="16.5" customHeight="1">
      <c r="A1" s="610"/>
      <c r="B1" s="611"/>
      <c r="C1" s="614"/>
      <c r="D1" s="614"/>
      <c r="E1" s="614"/>
      <c r="F1" s="614"/>
      <c r="G1" s="614"/>
      <c r="H1" s="614"/>
      <c r="I1" s="614"/>
      <c r="J1" s="615"/>
      <c r="K1" s="609"/>
      <c r="L1" s="609"/>
      <c r="M1" s="609"/>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612"/>
      <c r="B2" s="613"/>
      <c r="C2" s="616"/>
      <c r="D2" s="616"/>
      <c r="E2" s="616"/>
      <c r="F2" s="616"/>
      <c r="G2" s="616"/>
      <c r="H2" s="616"/>
      <c r="I2" s="616"/>
      <c r="J2" s="617"/>
      <c r="K2" s="609"/>
      <c r="L2" s="609"/>
      <c r="M2" s="609"/>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16"/>
      <c r="D3" s="616"/>
      <c r="E3" s="616"/>
      <c r="F3" s="616"/>
      <c r="G3" s="616"/>
      <c r="H3" s="616"/>
      <c r="I3" s="616"/>
      <c r="J3" s="617"/>
      <c r="K3" s="609"/>
      <c r="L3" s="609"/>
      <c r="M3" s="609"/>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 customHeight="1">
      <c r="A4" s="431" t="s">
        <v>267</v>
      </c>
      <c r="B4" s="431"/>
      <c r="C4" s="514" t="s">
        <v>5</v>
      </c>
      <c r="D4" s="514"/>
      <c r="E4" s="514"/>
      <c r="F4" s="514"/>
      <c r="G4" s="514"/>
      <c r="H4" s="514"/>
      <c r="I4" s="514"/>
      <c r="J4" s="514"/>
      <c r="K4" s="514"/>
      <c r="L4" s="514"/>
      <c r="M4" s="514"/>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31" t="s">
        <v>268</v>
      </c>
      <c r="B5" s="431"/>
      <c r="C5" s="515" t="s">
        <v>36</v>
      </c>
      <c r="D5" s="515"/>
      <c r="E5" s="515"/>
      <c r="F5" s="515"/>
      <c r="G5" s="515"/>
      <c r="H5" s="515"/>
      <c r="I5" s="515"/>
      <c r="J5" s="515"/>
      <c r="K5" s="515"/>
      <c r="L5" s="515"/>
      <c r="M5" s="515"/>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 customHeight="1" thickBot="1">
      <c r="A6" s="431" t="s">
        <v>269</v>
      </c>
      <c r="B6" s="431"/>
      <c r="C6" s="628" t="s">
        <v>270</v>
      </c>
      <c r="D6" s="629"/>
      <c r="E6" s="629"/>
      <c r="F6" s="629"/>
      <c r="G6" s="629"/>
      <c r="H6" s="629"/>
      <c r="I6" s="629"/>
      <c r="J6" s="629"/>
      <c r="K6" s="629"/>
      <c r="L6" s="629"/>
      <c r="M6" s="63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23" t="s">
        <v>525</v>
      </c>
      <c r="B7" s="624"/>
      <c r="C7" s="625"/>
      <c r="D7" s="626" t="s">
        <v>526</v>
      </c>
      <c r="E7" s="626"/>
      <c r="F7" s="626"/>
      <c r="G7" s="627" t="s">
        <v>527</v>
      </c>
      <c r="H7" s="618" t="s">
        <v>528</v>
      </c>
      <c r="I7" s="620" t="s">
        <v>529</v>
      </c>
      <c r="J7" s="621"/>
      <c r="K7" s="620" t="s">
        <v>530</v>
      </c>
      <c r="L7" s="621"/>
      <c r="M7" s="622" t="s">
        <v>531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42</v>
      </c>
      <c r="B8" s="29" t="s">
        <v>209</v>
      </c>
      <c r="C8" s="29" t="s">
        <v>211</v>
      </c>
      <c r="D8" s="22" t="s">
        <v>221</v>
      </c>
      <c r="E8" s="22" t="s">
        <v>532</v>
      </c>
      <c r="F8" s="22" t="s">
        <v>533</v>
      </c>
      <c r="G8" s="627"/>
      <c r="H8" s="619"/>
      <c r="I8" s="23" t="s">
        <v>534</v>
      </c>
      <c r="J8" s="23" t="s">
        <v>535</v>
      </c>
      <c r="K8" s="23" t="s">
        <v>536</v>
      </c>
      <c r="L8" s="23" t="s">
        <v>537</v>
      </c>
      <c r="M8" s="62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1"/>
      <c r="B9" s="632"/>
      <c r="C9" s="632"/>
      <c r="D9" s="632"/>
      <c r="E9" s="632"/>
      <c r="F9" s="632"/>
      <c r="G9" s="63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33">
        <f>'7- Mapa Final'!A10</f>
        <v>1</v>
      </c>
      <c r="B10" s="606" t="str">
        <f>'7- Mapa Final'!B10</f>
        <v>Posibilidad de Incumplimiento en la publicación de información</v>
      </c>
      <c r="C10" s="606" t="str">
        <f>'7- Mapa Final'!C10</f>
        <v xml:space="preserve">Incumplimiento en la publicación de la información administrativa y Judicial de uso y consulta para los usuarios y partes interesadas, en el tiempo establecido o requerido, por Ley o por la Entidad.
</v>
      </c>
      <c r="D10" s="601" t="str">
        <f>'7- Mapa Final'!J10</f>
        <v>Muy Baja - 1</v>
      </c>
      <c r="E10" s="602" t="str">
        <f>'7- Mapa Final'!K10</f>
        <v>Mayor - 4</v>
      </c>
      <c r="F10" s="634" t="str">
        <f>'7- Mapa Final'!M10</f>
        <v>Alto  - 4</v>
      </c>
      <c r="G10" s="426" t="s">
        <v>425</v>
      </c>
      <c r="H10" s="605"/>
      <c r="I10" s="605"/>
      <c r="J10" s="605"/>
      <c r="K10" s="605"/>
      <c r="L10" s="605"/>
      <c r="M10" s="636"/>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3"/>
      <c r="B11" s="585"/>
      <c r="C11" s="585"/>
      <c r="D11" s="588"/>
      <c r="E11" s="591"/>
      <c r="F11" s="593"/>
      <c r="G11" s="403"/>
      <c r="H11" s="578"/>
      <c r="I11" s="578"/>
      <c r="J11" s="578"/>
      <c r="K11" s="578"/>
      <c r="L11" s="578"/>
      <c r="M11" s="60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3"/>
      <c r="B12" s="585"/>
      <c r="C12" s="585"/>
      <c r="D12" s="588"/>
      <c r="E12" s="591"/>
      <c r="F12" s="593"/>
      <c r="G12" s="403"/>
      <c r="H12" s="578"/>
      <c r="I12" s="578"/>
      <c r="J12" s="578"/>
      <c r="K12" s="578"/>
      <c r="L12" s="578"/>
      <c r="M12" s="60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3"/>
      <c r="B13" s="585"/>
      <c r="C13" s="585"/>
      <c r="D13" s="588"/>
      <c r="E13" s="591"/>
      <c r="F13" s="593"/>
      <c r="G13" s="403"/>
      <c r="H13" s="578"/>
      <c r="I13" s="578"/>
      <c r="J13" s="578"/>
      <c r="K13" s="578"/>
      <c r="L13" s="578"/>
      <c r="M13" s="60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3"/>
      <c r="B14" s="585"/>
      <c r="C14" s="585"/>
      <c r="D14" s="588"/>
      <c r="E14" s="591"/>
      <c r="F14" s="593"/>
      <c r="G14" s="403"/>
      <c r="H14" s="578"/>
      <c r="I14" s="578"/>
      <c r="J14" s="578"/>
      <c r="K14" s="578"/>
      <c r="L14" s="578"/>
      <c r="M14" s="60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3"/>
      <c r="B15" s="585"/>
      <c r="C15" s="585"/>
      <c r="D15" s="588"/>
      <c r="E15" s="591"/>
      <c r="F15" s="593"/>
      <c r="G15" s="403"/>
      <c r="H15" s="578"/>
      <c r="I15" s="578"/>
      <c r="J15" s="578"/>
      <c r="K15" s="578"/>
      <c r="L15" s="578"/>
      <c r="M15" s="60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3"/>
      <c r="B16" s="585"/>
      <c r="C16" s="585"/>
      <c r="D16" s="588"/>
      <c r="E16" s="591"/>
      <c r="F16" s="593"/>
      <c r="G16" s="403"/>
      <c r="H16" s="578"/>
      <c r="I16" s="578"/>
      <c r="J16" s="578"/>
      <c r="K16" s="578"/>
      <c r="L16" s="578"/>
      <c r="M16" s="60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3"/>
      <c r="B17" s="585"/>
      <c r="C17" s="585"/>
      <c r="D17" s="588"/>
      <c r="E17" s="591"/>
      <c r="F17" s="593"/>
      <c r="G17" s="403"/>
      <c r="H17" s="578"/>
      <c r="I17" s="578"/>
      <c r="J17" s="578"/>
      <c r="K17" s="578"/>
      <c r="L17" s="578"/>
      <c r="M17" s="60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3"/>
      <c r="B18" s="585"/>
      <c r="C18" s="585"/>
      <c r="D18" s="588"/>
      <c r="E18" s="591"/>
      <c r="F18" s="593"/>
      <c r="G18" s="403"/>
      <c r="H18" s="578"/>
      <c r="I18" s="578"/>
      <c r="J18" s="578"/>
      <c r="K18" s="578"/>
      <c r="L18" s="578"/>
      <c r="M18" s="60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83"/>
      <c r="B19" s="585"/>
      <c r="C19" s="585"/>
      <c r="D19" s="588"/>
      <c r="E19" s="591"/>
      <c r="F19" s="593"/>
      <c r="G19" s="403"/>
      <c r="H19" s="578"/>
      <c r="I19" s="578"/>
      <c r="J19" s="578"/>
      <c r="K19" s="578"/>
      <c r="L19" s="578"/>
      <c r="M19" s="60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4">
      <c r="A20" s="583">
        <f>'7- Mapa Final'!A20</f>
        <v>2</v>
      </c>
      <c r="B20" s="585" t="str">
        <f>'7- Mapa Final'!B20</f>
        <v>Posibilidad de publicación de información inexacta</v>
      </c>
      <c r="C20" s="585" t="str">
        <f>'7- Mapa Final'!C20</f>
        <v>Errores en la información de publicaciones institucionales impresas y /o digitales de  uso y consulta para los usuarios y partes interesadas</v>
      </c>
      <c r="D20" s="587" t="str">
        <f>'7- Mapa Final'!J20</f>
        <v>Muy Baja - 1</v>
      </c>
      <c r="E20" s="590" t="str">
        <f>'7- Mapa Final'!K20</f>
        <v>Leve - 1</v>
      </c>
      <c r="F20" s="593" t="str">
        <f>'7- Mapa Final'!M20</f>
        <v>Bajo - 1</v>
      </c>
      <c r="G20" s="403" t="s">
        <v>484</v>
      </c>
      <c r="H20" s="578"/>
      <c r="I20" s="578"/>
      <c r="J20" s="578"/>
      <c r="K20" s="578"/>
      <c r="L20" s="578"/>
      <c r="M20" s="600"/>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83"/>
      <c r="B21" s="585"/>
      <c r="C21" s="585"/>
      <c r="D21" s="588"/>
      <c r="E21" s="591"/>
      <c r="F21" s="593"/>
      <c r="G21" s="403"/>
      <c r="H21" s="578"/>
      <c r="I21" s="578"/>
      <c r="J21" s="578"/>
      <c r="K21" s="578"/>
      <c r="L21" s="578"/>
      <c r="M21" s="60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3"/>
      <c r="B22" s="585"/>
      <c r="C22" s="585"/>
      <c r="D22" s="588"/>
      <c r="E22" s="591"/>
      <c r="F22" s="593"/>
      <c r="G22" s="403"/>
      <c r="H22" s="578"/>
      <c r="I22" s="578"/>
      <c r="J22" s="578"/>
      <c r="K22" s="578"/>
      <c r="L22" s="578"/>
      <c r="M22" s="60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3"/>
      <c r="B23" s="585"/>
      <c r="C23" s="585"/>
      <c r="D23" s="588"/>
      <c r="E23" s="591"/>
      <c r="F23" s="593"/>
      <c r="G23" s="403"/>
      <c r="H23" s="578"/>
      <c r="I23" s="578"/>
      <c r="J23" s="578"/>
      <c r="K23" s="578"/>
      <c r="L23" s="578"/>
      <c r="M23" s="60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3"/>
      <c r="B24" s="585"/>
      <c r="C24" s="585"/>
      <c r="D24" s="588"/>
      <c r="E24" s="591"/>
      <c r="F24" s="593"/>
      <c r="G24" s="403"/>
      <c r="H24" s="578"/>
      <c r="I24" s="578"/>
      <c r="J24" s="578"/>
      <c r="K24" s="578"/>
      <c r="L24" s="578"/>
      <c r="M24" s="60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83"/>
      <c r="B25" s="585"/>
      <c r="C25" s="585"/>
      <c r="D25" s="588"/>
      <c r="E25" s="591"/>
      <c r="F25" s="593"/>
      <c r="G25" s="403"/>
      <c r="H25" s="578"/>
      <c r="I25" s="578"/>
      <c r="J25" s="578"/>
      <c r="K25" s="578"/>
      <c r="L25" s="578"/>
      <c r="M25" s="600"/>
      <c r="N25" s="28"/>
      <c r="O25" s="28"/>
    </row>
    <row r="26" spans="1:169">
      <c r="A26" s="583"/>
      <c r="B26" s="585"/>
      <c r="C26" s="585"/>
      <c r="D26" s="588"/>
      <c r="E26" s="591"/>
      <c r="F26" s="593"/>
      <c r="G26" s="403"/>
      <c r="H26" s="578"/>
      <c r="I26" s="578"/>
      <c r="J26" s="578"/>
      <c r="K26" s="578"/>
      <c r="L26" s="578"/>
      <c r="M26" s="600"/>
      <c r="N26" s="28"/>
      <c r="O26" s="28"/>
    </row>
    <row r="27" spans="1:169">
      <c r="A27" s="583"/>
      <c r="B27" s="585"/>
      <c r="C27" s="585"/>
      <c r="D27" s="588"/>
      <c r="E27" s="591"/>
      <c r="F27" s="593"/>
      <c r="G27" s="403"/>
      <c r="H27" s="578"/>
      <c r="I27" s="578"/>
      <c r="J27" s="578"/>
      <c r="K27" s="578"/>
      <c r="L27" s="578"/>
      <c r="M27" s="600"/>
      <c r="N27" s="28"/>
      <c r="O27" s="28"/>
    </row>
    <row r="28" spans="1:169">
      <c r="A28" s="583"/>
      <c r="B28" s="585"/>
      <c r="C28" s="585"/>
      <c r="D28" s="588"/>
      <c r="E28" s="591"/>
      <c r="F28" s="593"/>
      <c r="G28" s="403"/>
      <c r="H28" s="578"/>
      <c r="I28" s="578"/>
      <c r="J28" s="578"/>
      <c r="K28" s="578"/>
      <c r="L28" s="578"/>
      <c r="M28" s="600"/>
      <c r="N28" s="28"/>
      <c r="O28" s="28"/>
    </row>
    <row r="29" spans="1:169">
      <c r="A29" s="583"/>
      <c r="B29" s="585"/>
      <c r="C29" s="585"/>
      <c r="D29" s="588"/>
      <c r="E29" s="591"/>
      <c r="F29" s="593"/>
      <c r="G29" s="403"/>
      <c r="H29" s="578"/>
      <c r="I29" s="578"/>
      <c r="J29" s="578"/>
      <c r="K29" s="578"/>
      <c r="L29" s="578"/>
      <c r="M29" s="600"/>
      <c r="N29" s="28"/>
      <c r="O29" s="28"/>
    </row>
    <row r="30" spans="1:169" s="20" customFormat="1" ht="14">
      <c r="A30" s="583">
        <f>'7- Mapa Final'!A30</f>
        <v>3</v>
      </c>
      <c r="B30" s="585" t="str">
        <f>'7- Mapa Final'!B30</f>
        <v xml:space="preserve">Posibilidad de pérdida de información </v>
      </c>
      <c r="C30" s="585" t="str">
        <f>'7- Mapa Final'!C30</f>
        <v>Perdida parcial y/o total de la informacion disponible en el portal de la Rama Judicial.</v>
      </c>
      <c r="D30" s="587" t="str">
        <f>'7- Mapa Final'!J30</f>
        <v>Muy Baja - 1</v>
      </c>
      <c r="E30" s="590" t="str">
        <f>'7- Mapa Final'!K30</f>
        <v>Moderado - 3</v>
      </c>
      <c r="F30" s="593" t="str">
        <f>'7- Mapa Final'!M30</f>
        <v>Moderado - 3</v>
      </c>
      <c r="G30" s="403" t="s">
        <v>484</v>
      </c>
      <c r="H30" s="578"/>
      <c r="I30" s="578"/>
      <c r="J30" s="578"/>
      <c r="K30" s="578"/>
      <c r="L30" s="578"/>
      <c r="M30" s="600"/>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3"/>
      <c r="B31" s="585"/>
      <c r="C31" s="585"/>
      <c r="D31" s="588"/>
      <c r="E31" s="591"/>
      <c r="F31" s="593"/>
      <c r="G31" s="403"/>
      <c r="H31" s="578"/>
      <c r="I31" s="578"/>
      <c r="J31" s="578"/>
      <c r="K31" s="578"/>
      <c r="L31" s="578"/>
      <c r="M31" s="60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3"/>
      <c r="B32" s="585"/>
      <c r="C32" s="585"/>
      <c r="D32" s="588"/>
      <c r="E32" s="591"/>
      <c r="F32" s="593"/>
      <c r="G32" s="403"/>
      <c r="H32" s="578"/>
      <c r="I32" s="578"/>
      <c r="J32" s="578"/>
      <c r="K32" s="578"/>
      <c r="L32" s="578"/>
      <c r="M32" s="60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3"/>
      <c r="B33" s="585"/>
      <c r="C33" s="585"/>
      <c r="D33" s="588"/>
      <c r="E33" s="591"/>
      <c r="F33" s="593"/>
      <c r="G33" s="403"/>
      <c r="H33" s="578"/>
      <c r="I33" s="578"/>
      <c r="J33" s="578"/>
      <c r="K33" s="578"/>
      <c r="L33" s="578"/>
      <c r="M33" s="60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3"/>
      <c r="B34" s="585"/>
      <c r="C34" s="585"/>
      <c r="D34" s="588"/>
      <c r="E34" s="591"/>
      <c r="F34" s="593"/>
      <c r="G34" s="403"/>
      <c r="H34" s="578"/>
      <c r="I34" s="578"/>
      <c r="J34" s="578"/>
      <c r="K34" s="578"/>
      <c r="L34" s="578"/>
      <c r="M34" s="60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83"/>
      <c r="B35" s="585"/>
      <c r="C35" s="585"/>
      <c r="D35" s="588"/>
      <c r="E35" s="591"/>
      <c r="F35" s="593"/>
      <c r="G35" s="403"/>
      <c r="H35" s="578"/>
      <c r="I35" s="578"/>
      <c r="J35" s="578"/>
      <c r="K35" s="578"/>
      <c r="L35" s="578"/>
      <c r="M35" s="600"/>
      <c r="N35" s="28"/>
      <c r="O35" s="28"/>
    </row>
    <row r="36" spans="1:169">
      <c r="A36" s="583"/>
      <c r="B36" s="585"/>
      <c r="C36" s="585"/>
      <c r="D36" s="588"/>
      <c r="E36" s="591"/>
      <c r="F36" s="593"/>
      <c r="G36" s="403"/>
      <c r="H36" s="578"/>
      <c r="I36" s="578"/>
      <c r="J36" s="578"/>
      <c r="K36" s="578"/>
      <c r="L36" s="578"/>
      <c r="M36" s="600"/>
      <c r="N36" s="28"/>
      <c r="O36" s="28"/>
    </row>
    <row r="37" spans="1:169">
      <c r="A37" s="583"/>
      <c r="B37" s="585"/>
      <c r="C37" s="585"/>
      <c r="D37" s="588"/>
      <c r="E37" s="591"/>
      <c r="F37" s="593"/>
      <c r="G37" s="403"/>
      <c r="H37" s="578"/>
      <c r="I37" s="578"/>
      <c r="J37" s="578"/>
      <c r="K37" s="578"/>
      <c r="L37" s="578"/>
      <c r="M37" s="600"/>
      <c r="N37" s="28"/>
      <c r="O37" s="28"/>
    </row>
    <row r="38" spans="1:169">
      <c r="A38" s="583"/>
      <c r="B38" s="585"/>
      <c r="C38" s="585"/>
      <c r="D38" s="588"/>
      <c r="E38" s="591"/>
      <c r="F38" s="593"/>
      <c r="G38" s="403"/>
      <c r="H38" s="578"/>
      <c r="I38" s="578"/>
      <c r="J38" s="578"/>
      <c r="K38" s="578"/>
      <c r="L38" s="578"/>
      <c r="M38" s="600"/>
      <c r="N38" s="28"/>
      <c r="O38" s="28"/>
    </row>
    <row r="39" spans="1:169">
      <c r="A39" s="583"/>
      <c r="B39" s="585"/>
      <c r="C39" s="585"/>
      <c r="D39" s="588"/>
      <c r="E39" s="591"/>
      <c r="F39" s="593"/>
      <c r="G39" s="403"/>
      <c r="H39" s="578"/>
      <c r="I39" s="578"/>
      <c r="J39" s="578"/>
      <c r="K39" s="578"/>
      <c r="L39" s="578"/>
      <c r="M39" s="600"/>
      <c r="N39" s="28"/>
      <c r="O39" s="28"/>
    </row>
    <row r="40" spans="1:169" s="20" customFormat="1" ht="14">
      <c r="A40" s="583">
        <f>'7- Mapa Final'!A40</f>
        <v>4</v>
      </c>
      <c r="B40" s="585" t="str">
        <f>'7- Mapa Final'!B40</f>
        <v>Posibilidad de publicación de infomacion de datos personales, sensibles, semiprivados y privados, por parte de los Despachos Judiciales y administradores de contenidos</v>
      </c>
      <c r="C40" s="585" t="str">
        <f>'7- Mapa Final'!C40</f>
        <v>Publicación o difusión  de información sin el cumplimiento de los criterios de legalidad, seguridad, calidad o imágen establecidos.</v>
      </c>
      <c r="D40" s="587" t="str">
        <f>'7- Mapa Final'!J40</f>
        <v>Muy Baja - 1</v>
      </c>
      <c r="E40" s="590" t="str">
        <f>'7- Mapa Final'!K40</f>
        <v>Leve - 1</v>
      </c>
      <c r="F40" s="593" t="str">
        <f>'7- Mapa Final'!M40</f>
        <v>Bajo - 1</v>
      </c>
      <c r="G40" s="403" t="s">
        <v>484</v>
      </c>
      <c r="H40" s="578"/>
      <c r="I40" s="578"/>
      <c r="J40" s="578"/>
      <c r="K40" s="578"/>
      <c r="L40" s="578"/>
      <c r="M40" s="600"/>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3"/>
      <c r="B41" s="585"/>
      <c r="C41" s="585"/>
      <c r="D41" s="588"/>
      <c r="E41" s="591"/>
      <c r="F41" s="593"/>
      <c r="G41" s="403"/>
      <c r="H41" s="578"/>
      <c r="I41" s="578"/>
      <c r="J41" s="578"/>
      <c r="K41" s="578"/>
      <c r="L41" s="578"/>
      <c r="M41" s="60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3"/>
      <c r="B42" s="585"/>
      <c r="C42" s="585"/>
      <c r="D42" s="588"/>
      <c r="E42" s="591"/>
      <c r="F42" s="593"/>
      <c r="G42" s="403"/>
      <c r="H42" s="578"/>
      <c r="I42" s="578"/>
      <c r="J42" s="578"/>
      <c r="K42" s="578"/>
      <c r="L42" s="578"/>
      <c r="M42" s="60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3"/>
      <c r="B43" s="585"/>
      <c r="C43" s="585"/>
      <c r="D43" s="588"/>
      <c r="E43" s="591"/>
      <c r="F43" s="593"/>
      <c r="G43" s="403"/>
      <c r="H43" s="578"/>
      <c r="I43" s="578"/>
      <c r="J43" s="578"/>
      <c r="K43" s="578"/>
      <c r="L43" s="578"/>
      <c r="M43" s="60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3"/>
      <c r="B44" s="585"/>
      <c r="C44" s="585"/>
      <c r="D44" s="588"/>
      <c r="E44" s="591"/>
      <c r="F44" s="593"/>
      <c r="G44" s="403"/>
      <c r="H44" s="578"/>
      <c r="I44" s="578"/>
      <c r="J44" s="578"/>
      <c r="K44" s="578"/>
      <c r="L44" s="578"/>
      <c r="M44" s="60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3"/>
      <c r="B45" s="585"/>
      <c r="C45" s="585"/>
      <c r="D45" s="588"/>
      <c r="E45" s="591"/>
      <c r="F45" s="593"/>
      <c r="G45" s="403"/>
      <c r="H45" s="578"/>
      <c r="I45" s="578"/>
      <c r="J45" s="578"/>
      <c r="K45" s="578"/>
      <c r="L45" s="578"/>
      <c r="M45" s="600"/>
      <c r="N45" s="28"/>
      <c r="O45" s="28"/>
    </row>
    <row r="46" spans="1:169">
      <c r="A46" s="583"/>
      <c r="B46" s="585"/>
      <c r="C46" s="585"/>
      <c r="D46" s="588"/>
      <c r="E46" s="591"/>
      <c r="F46" s="593"/>
      <c r="G46" s="403"/>
      <c r="H46" s="578"/>
      <c r="I46" s="578"/>
      <c r="J46" s="578"/>
      <c r="K46" s="578"/>
      <c r="L46" s="578"/>
      <c r="M46" s="600"/>
      <c r="N46" s="28"/>
      <c r="O46" s="28"/>
    </row>
    <row r="47" spans="1:169">
      <c r="A47" s="583"/>
      <c r="B47" s="585"/>
      <c r="C47" s="585"/>
      <c r="D47" s="588"/>
      <c r="E47" s="591"/>
      <c r="F47" s="593"/>
      <c r="G47" s="403"/>
      <c r="H47" s="578"/>
      <c r="I47" s="578"/>
      <c r="J47" s="578"/>
      <c r="K47" s="578"/>
      <c r="L47" s="578"/>
      <c r="M47" s="600"/>
      <c r="N47" s="28"/>
      <c r="O47" s="28"/>
    </row>
    <row r="48" spans="1:169">
      <c r="A48" s="583"/>
      <c r="B48" s="585"/>
      <c r="C48" s="585"/>
      <c r="D48" s="588"/>
      <c r="E48" s="591"/>
      <c r="F48" s="593"/>
      <c r="G48" s="403"/>
      <c r="H48" s="578"/>
      <c r="I48" s="578"/>
      <c r="J48" s="578"/>
      <c r="K48" s="578"/>
      <c r="L48" s="578"/>
      <c r="M48" s="600"/>
      <c r="N48" s="28"/>
      <c r="O48" s="28"/>
    </row>
    <row r="49" spans="1:169">
      <c r="A49" s="583"/>
      <c r="B49" s="585"/>
      <c r="C49" s="585"/>
      <c r="D49" s="588"/>
      <c r="E49" s="591"/>
      <c r="F49" s="593"/>
      <c r="G49" s="403"/>
      <c r="H49" s="578"/>
      <c r="I49" s="578"/>
      <c r="J49" s="578"/>
      <c r="K49" s="578"/>
      <c r="L49" s="578"/>
      <c r="M49" s="600"/>
      <c r="N49" s="28"/>
      <c r="O49" s="28"/>
    </row>
    <row r="50" spans="1:169" s="20" customFormat="1" ht="14">
      <c r="A50" s="583">
        <f>'7- Mapa Final'!A50</f>
        <v>5</v>
      </c>
      <c r="B50" s="585"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585"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587" t="str">
        <f>'7- Mapa Final'!J50</f>
        <v>Muy Baja - 1</v>
      </c>
      <c r="E50" s="590" t="str">
        <f>'7- Mapa Final'!K50</f>
        <v>Mayor - 4</v>
      </c>
      <c r="F50" s="593" t="str">
        <f>'7- Mapa Final'!M50</f>
        <v>Alto  - 4</v>
      </c>
      <c r="G50" s="403" t="s">
        <v>484</v>
      </c>
      <c r="H50" s="578"/>
      <c r="I50" s="578"/>
      <c r="J50" s="578"/>
      <c r="K50" s="578"/>
      <c r="L50" s="578"/>
      <c r="M50" s="60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3"/>
      <c r="B51" s="585"/>
      <c r="C51" s="585"/>
      <c r="D51" s="588"/>
      <c r="E51" s="591"/>
      <c r="F51" s="593"/>
      <c r="G51" s="403"/>
      <c r="H51" s="578"/>
      <c r="I51" s="578"/>
      <c r="J51" s="578"/>
      <c r="K51" s="578"/>
      <c r="L51" s="578"/>
      <c r="M51" s="60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3"/>
      <c r="B52" s="585"/>
      <c r="C52" s="585"/>
      <c r="D52" s="588"/>
      <c r="E52" s="591"/>
      <c r="F52" s="593"/>
      <c r="G52" s="403"/>
      <c r="H52" s="578"/>
      <c r="I52" s="578"/>
      <c r="J52" s="578"/>
      <c r="K52" s="578"/>
      <c r="L52" s="578"/>
      <c r="M52" s="60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3"/>
      <c r="B53" s="585"/>
      <c r="C53" s="585"/>
      <c r="D53" s="588"/>
      <c r="E53" s="591"/>
      <c r="F53" s="593"/>
      <c r="G53" s="403"/>
      <c r="H53" s="578"/>
      <c r="I53" s="578"/>
      <c r="J53" s="578"/>
      <c r="K53" s="578"/>
      <c r="L53" s="578"/>
      <c r="M53" s="60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3"/>
      <c r="B54" s="585"/>
      <c r="C54" s="585"/>
      <c r="D54" s="588"/>
      <c r="E54" s="591"/>
      <c r="F54" s="593"/>
      <c r="G54" s="403"/>
      <c r="H54" s="578"/>
      <c r="I54" s="578"/>
      <c r="J54" s="578"/>
      <c r="K54" s="578"/>
      <c r="L54" s="578"/>
      <c r="M54" s="60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83"/>
      <c r="B55" s="585"/>
      <c r="C55" s="585"/>
      <c r="D55" s="588"/>
      <c r="E55" s="591"/>
      <c r="F55" s="593"/>
      <c r="G55" s="403"/>
      <c r="H55" s="578"/>
      <c r="I55" s="578"/>
      <c r="J55" s="578"/>
      <c r="K55" s="578"/>
      <c r="L55" s="578"/>
      <c r="M55" s="600"/>
      <c r="N55" s="28"/>
      <c r="O55" s="28"/>
    </row>
    <row r="56" spans="1:169">
      <c r="A56" s="583"/>
      <c r="B56" s="585"/>
      <c r="C56" s="585"/>
      <c r="D56" s="588"/>
      <c r="E56" s="591"/>
      <c r="F56" s="593"/>
      <c r="G56" s="403"/>
      <c r="H56" s="578"/>
      <c r="I56" s="578"/>
      <c r="J56" s="578"/>
      <c r="K56" s="578"/>
      <c r="L56" s="578"/>
      <c r="M56" s="600"/>
      <c r="N56" s="28"/>
      <c r="O56" s="28"/>
    </row>
    <row r="57" spans="1:169">
      <c r="A57" s="583"/>
      <c r="B57" s="585"/>
      <c r="C57" s="585"/>
      <c r="D57" s="588"/>
      <c r="E57" s="591"/>
      <c r="F57" s="593"/>
      <c r="G57" s="403"/>
      <c r="H57" s="578"/>
      <c r="I57" s="578"/>
      <c r="J57" s="578"/>
      <c r="K57" s="578"/>
      <c r="L57" s="578"/>
      <c r="M57" s="600"/>
      <c r="N57" s="28"/>
      <c r="O57" s="28"/>
    </row>
    <row r="58" spans="1:169">
      <c r="A58" s="583"/>
      <c r="B58" s="585"/>
      <c r="C58" s="585"/>
      <c r="D58" s="588"/>
      <c r="E58" s="591"/>
      <c r="F58" s="593"/>
      <c r="G58" s="403"/>
      <c r="H58" s="578"/>
      <c r="I58" s="578"/>
      <c r="J58" s="578"/>
      <c r="K58" s="578"/>
      <c r="L58" s="578"/>
      <c r="M58" s="600"/>
      <c r="N58" s="28"/>
      <c r="O58" s="28"/>
    </row>
    <row r="59" spans="1:169">
      <c r="A59" s="583"/>
      <c r="B59" s="585"/>
      <c r="C59" s="585"/>
      <c r="D59" s="588"/>
      <c r="E59" s="591"/>
      <c r="F59" s="593"/>
      <c r="G59" s="403"/>
      <c r="H59" s="578"/>
      <c r="I59" s="578"/>
      <c r="J59" s="578"/>
      <c r="K59" s="578"/>
      <c r="L59" s="578"/>
      <c r="M59" s="600"/>
      <c r="N59" s="28"/>
      <c r="O59" s="28"/>
    </row>
    <row r="60" spans="1:169">
      <c r="A60" s="583">
        <f>'7- Mapa Final'!A60</f>
        <v>6</v>
      </c>
      <c r="B60" s="585"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85" t="str">
        <f>'7- Mapa Final'!C60</f>
        <v>Cuando por indebido interés se actúe afectando la prestación del servicio de Audiencias Virtuales, Videoconferencias y  streaming (Servicios por Demanda), afectando el desarrollo de procesos judiciales o la transmisión de eventos.</v>
      </c>
      <c r="D60" s="587" t="str">
        <f>'7- Mapa Final'!J60</f>
        <v>Muy Baja - 1</v>
      </c>
      <c r="E60" s="590" t="str">
        <f>'7- Mapa Final'!K60</f>
        <v>Menor - 2</v>
      </c>
      <c r="F60" s="593" t="str">
        <f>'7- Mapa Final'!M60</f>
        <v>Bajo - 2</v>
      </c>
      <c r="G60" s="403" t="s">
        <v>484</v>
      </c>
      <c r="H60" s="578"/>
      <c r="I60" s="578"/>
      <c r="J60" s="578"/>
      <c r="K60" s="578"/>
      <c r="L60" s="578"/>
      <c r="M60" s="600"/>
    </row>
    <row r="61" spans="1:169">
      <c r="A61" s="583"/>
      <c r="B61" s="585"/>
      <c r="C61" s="585"/>
      <c r="D61" s="588"/>
      <c r="E61" s="591"/>
      <c r="F61" s="593"/>
      <c r="G61" s="403"/>
      <c r="H61" s="578"/>
      <c r="I61" s="578"/>
      <c r="J61" s="578"/>
      <c r="K61" s="578"/>
      <c r="L61" s="578"/>
      <c r="M61" s="600"/>
    </row>
    <row r="62" spans="1:169">
      <c r="A62" s="583"/>
      <c r="B62" s="585"/>
      <c r="C62" s="585"/>
      <c r="D62" s="588"/>
      <c r="E62" s="591"/>
      <c r="F62" s="593"/>
      <c r="G62" s="403"/>
      <c r="H62" s="578"/>
      <c r="I62" s="578"/>
      <c r="J62" s="578"/>
      <c r="K62" s="578"/>
      <c r="L62" s="578"/>
      <c r="M62" s="600"/>
    </row>
    <row r="63" spans="1:169">
      <c r="A63" s="583"/>
      <c r="B63" s="585"/>
      <c r="C63" s="585"/>
      <c r="D63" s="588"/>
      <c r="E63" s="591"/>
      <c r="F63" s="593"/>
      <c r="G63" s="403"/>
      <c r="H63" s="578"/>
      <c r="I63" s="578"/>
      <c r="J63" s="578"/>
      <c r="K63" s="578"/>
      <c r="L63" s="578"/>
      <c r="M63" s="600"/>
    </row>
    <row r="64" spans="1:169">
      <c r="A64" s="583"/>
      <c r="B64" s="585"/>
      <c r="C64" s="585"/>
      <c r="D64" s="588"/>
      <c r="E64" s="591"/>
      <c r="F64" s="593"/>
      <c r="G64" s="403"/>
      <c r="H64" s="578"/>
      <c r="I64" s="578"/>
      <c r="J64" s="578"/>
      <c r="K64" s="578"/>
      <c r="L64" s="578"/>
      <c r="M64" s="600"/>
    </row>
    <row r="65" spans="1:13">
      <c r="A65" s="583"/>
      <c r="B65" s="585"/>
      <c r="C65" s="585"/>
      <c r="D65" s="588"/>
      <c r="E65" s="591"/>
      <c r="F65" s="593"/>
      <c r="G65" s="403"/>
      <c r="H65" s="578"/>
      <c r="I65" s="578"/>
      <c r="J65" s="578"/>
      <c r="K65" s="578"/>
      <c r="L65" s="578"/>
      <c r="M65" s="600"/>
    </row>
    <row r="66" spans="1:13">
      <c r="A66" s="583"/>
      <c r="B66" s="585"/>
      <c r="C66" s="585"/>
      <c r="D66" s="588"/>
      <c r="E66" s="591"/>
      <c r="F66" s="593"/>
      <c r="G66" s="403"/>
      <c r="H66" s="578"/>
      <c r="I66" s="578"/>
      <c r="J66" s="578"/>
      <c r="K66" s="578"/>
      <c r="L66" s="578"/>
      <c r="M66" s="600"/>
    </row>
    <row r="67" spans="1:13" ht="27.75" customHeight="1">
      <c r="A67" s="583"/>
      <c r="B67" s="585"/>
      <c r="C67" s="585"/>
      <c r="D67" s="588"/>
      <c r="E67" s="591"/>
      <c r="F67" s="593"/>
      <c r="G67" s="403"/>
      <c r="H67" s="578"/>
      <c r="I67" s="578"/>
      <c r="J67" s="578"/>
      <c r="K67" s="578"/>
      <c r="L67" s="578"/>
      <c r="M67" s="600"/>
    </row>
    <row r="68" spans="1:13">
      <c r="A68" s="583"/>
      <c r="B68" s="585"/>
      <c r="C68" s="585"/>
      <c r="D68" s="588"/>
      <c r="E68" s="591"/>
      <c r="F68" s="593"/>
      <c r="G68" s="403"/>
      <c r="H68" s="578"/>
      <c r="I68" s="578"/>
      <c r="J68" s="578"/>
      <c r="K68" s="578"/>
      <c r="L68" s="578"/>
      <c r="M68" s="600"/>
    </row>
    <row r="69" spans="1:13">
      <c r="A69" s="583"/>
      <c r="B69" s="585"/>
      <c r="C69" s="585"/>
      <c r="D69" s="588"/>
      <c r="E69" s="591"/>
      <c r="F69" s="593"/>
      <c r="G69" s="403"/>
      <c r="H69" s="578"/>
      <c r="I69" s="578"/>
      <c r="J69" s="578"/>
      <c r="K69" s="578"/>
      <c r="L69" s="578"/>
      <c r="M69" s="600"/>
    </row>
    <row r="70" spans="1:13">
      <c r="A70" s="583">
        <f>'7- Mapa Final'!A70</f>
        <v>7</v>
      </c>
      <c r="B70" s="585" t="str">
        <f>'7- Mapa Final'!B70</f>
        <v>Ofrecer, prometer, entregar, aceptar o solicitar una ventaja indebida para ocultar, modificar o eliminar información publicada en el Portal Web de la Rama Judicial para  favorecer intereses en beneficio propio o de terceros.</v>
      </c>
      <c r="C70" s="585" t="str">
        <f>'7- Mapa Final'!C70</f>
        <v xml:space="preserve"> Cuando la información que se publica en el Portal de la Rama Judicial se oculta, modifica o elimina de manera indebida, afectando la imagen reputacional de la Rama Judicial.</v>
      </c>
      <c r="D70" s="587" t="str">
        <f>'7- Mapa Final'!J70</f>
        <v>Muy Baja - 1</v>
      </c>
      <c r="E70" s="590" t="str">
        <f>'7- Mapa Final'!K70</f>
        <v>Menor - 2</v>
      </c>
      <c r="F70" s="593" t="str">
        <f>'7- Mapa Final'!M70</f>
        <v>Bajo - 2</v>
      </c>
      <c r="G70" s="403" t="s">
        <v>484</v>
      </c>
      <c r="H70" s="578"/>
      <c r="I70" s="578"/>
      <c r="J70" s="578"/>
      <c r="K70" s="578"/>
      <c r="L70" s="578"/>
      <c r="M70" s="600"/>
    </row>
    <row r="71" spans="1:13">
      <c r="A71" s="583"/>
      <c r="B71" s="585"/>
      <c r="C71" s="585"/>
      <c r="D71" s="588"/>
      <c r="E71" s="591"/>
      <c r="F71" s="593"/>
      <c r="G71" s="403"/>
      <c r="H71" s="578"/>
      <c r="I71" s="578"/>
      <c r="J71" s="578"/>
      <c r="K71" s="578"/>
      <c r="L71" s="578"/>
      <c r="M71" s="600"/>
    </row>
    <row r="72" spans="1:13">
      <c r="A72" s="583"/>
      <c r="B72" s="585"/>
      <c r="C72" s="585"/>
      <c r="D72" s="588"/>
      <c r="E72" s="591"/>
      <c r="F72" s="593"/>
      <c r="G72" s="403"/>
      <c r="H72" s="578"/>
      <c r="I72" s="578"/>
      <c r="J72" s="578"/>
      <c r="K72" s="578"/>
      <c r="L72" s="578"/>
      <c r="M72" s="600"/>
    </row>
    <row r="73" spans="1:13">
      <c r="A73" s="583"/>
      <c r="B73" s="585"/>
      <c r="C73" s="585"/>
      <c r="D73" s="588"/>
      <c r="E73" s="591"/>
      <c r="F73" s="593"/>
      <c r="G73" s="403"/>
      <c r="H73" s="578"/>
      <c r="I73" s="578"/>
      <c r="J73" s="578"/>
      <c r="K73" s="578"/>
      <c r="L73" s="578"/>
      <c r="M73" s="600"/>
    </row>
    <row r="74" spans="1:13">
      <c r="A74" s="583"/>
      <c r="B74" s="585"/>
      <c r="C74" s="585"/>
      <c r="D74" s="588"/>
      <c r="E74" s="591"/>
      <c r="F74" s="593"/>
      <c r="G74" s="403"/>
      <c r="H74" s="578"/>
      <c r="I74" s="578"/>
      <c r="J74" s="578"/>
      <c r="K74" s="578"/>
      <c r="L74" s="578"/>
      <c r="M74" s="600"/>
    </row>
    <row r="75" spans="1:13">
      <c r="A75" s="583"/>
      <c r="B75" s="585"/>
      <c r="C75" s="585"/>
      <c r="D75" s="588"/>
      <c r="E75" s="591"/>
      <c r="F75" s="593"/>
      <c r="G75" s="403"/>
      <c r="H75" s="578"/>
      <c r="I75" s="578"/>
      <c r="J75" s="578"/>
      <c r="K75" s="578"/>
      <c r="L75" s="578"/>
      <c r="M75" s="600"/>
    </row>
    <row r="76" spans="1:13">
      <c r="A76" s="583"/>
      <c r="B76" s="585"/>
      <c r="C76" s="585"/>
      <c r="D76" s="588"/>
      <c r="E76" s="591"/>
      <c r="F76" s="593"/>
      <c r="G76" s="403"/>
      <c r="H76" s="578"/>
      <c r="I76" s="578"/>
      <c r="J76" s="578"/>
      <c r="K76" s="578"/>
      <c r="L76" s="578"/>
      <c r="M76" s="600"/>
    </row>
    <row r="77" spans="1:13">
      <c r="A77" s="583"/>
      <c r="B77" s="585"/>
      <c r="C77" s="585"/>
      <c r="D77" s="588"/>
      <c r="E77" s="591"/>
      <c r="F77" s="593"/>
      <c r="G77" s="403"/>
      <c r="H77" s="578"/>
      <c r="I77" s="578"/>
      <c r="J77" s="578"/>
      <c r="K77" s="578"/>
      <c r="L77" s="578"/>
      <c r="M77" s="600"/>
    </row>
    <row r="78" spans="1:13">
      <c r="A78" s="583"/>
      <c r="B78" s="585"/>
      <c r="C78" s="585"/>
      <c r="D78" s="588"/>
      <c r="E78" s="591"/>
      <c r="F78" s="593"/>
      <c r="G78" s="403"/>
      <c r="H78" s="578"/>
      <c r="I78" s="578"/>
      <c r="J78" s="578"/>
      <c r="K78" s="578"/>
      <c r="L78" s="578"/>
      <c r="M78" s="600"/>
    </row>
    <row r="79" spans="1:13" ht="16" thickBot="1">
      <c r="A79" s="584"/>
      <c r="B79" s="586"/>
      <c r="C79" s="586"/>
      <c r="D79" s="589"/>
      <c r="E79" s="592"/>
      <c r="F79" s="594"/>
      <c r="G79" s="404"/>
      <c r="H79" s="579"/>
      <c r="I79" s="579"/>
      <c r="J79" s="579"/>
      <c r="K79" s="579"/>
      <c r="L79" s="579"/>
      <c r="M79" s="635"/>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49" priority="151" operator="containsText" text="4- Bajo">
      <formula>NOT(ISERROR(SEARCH("4- Bajo",A7)))</formula>
    </cfRule>
    <cfRule type="containsText" dxfId="48" priority="152" operator="containsText" text="1- Bajo">
      <formula>NOT(ISERROR(SEARCH("1- Bajo",A7)))</formula>
    </cfRule>
    <cfRule type="containsText" dxfId="47" priority="150" operator="containsText" text="3- Bajo">
      <formula>NOT(ISERROR(SEARCH("3- Bajo",A7)))</formula>
    </cfRule>
    <cfRule type="containsText" dxfId="46" priority="149" operator="containsText" text="4- Moderado">
      <formula>NOT(ISERROR(SEARCH("4- Moderado",A7)))</formula>
    </cfRule>
    <cfRule type="containsText" dxfId="45" priority="148" operator="containsText" text="6- Moderado">
      <formula>NOT(ISERROR(SEARCH("6- Moderado",A7)))</formula>
    </cfRule>
    <cfRule type="containsText" dxfId="44" priority="147" operator="containsText" text="3- Moderado">
      <formula>NOT(ISERROR(SEARCH("3- Moderado",A7)))</formula>
    </cfRule>
  </conditionalFormatting>
  <conditionalFormatting sqref="A10:E10 A20:E20">
    <cfRule type="containsText" dxfId="43" priority="145" operator="containsText" text="4- Bajo">
      <formula>NOT(ISERROR(SEARCH("4- Bajo",A10)))</formula>
    </cfRule>
    <cfRule type="containsText" dxfId="42" priority="146" operator="containsText" text="1- Bajo">
      <formula>NOT(ISERROR(SEARCH("1- Bajo",A10)))</formula>
    </cfRule>
    <cfRule type="containsText" dxfId="41" priority="144" operator="containsText" text="3- Bajo">
      <formula>NOT(ISERROR(SEARCH("3- Bajo",A10)))</formula>
    </cfRule>
    <cfRule type="containsText" dxfId="40" priority="143" operator="containsText" text="4- Moderado">
      <formula>NOT(ISERROR(SEARCH("4- Moderado",A10)))</formula>
    </cfRule>
    <cfRule type="containsText" dxfId="39" priority="142" operator="containsText" text="6- Moderado">
      <formula>NOT(ISERROR(SEARCH("6- Moderado",A10)))</formula>
    </cfRule>
    <cfRule type="containsText" dxfId="38" priority="141" operator="containsText" text="3- Moderado">
      <formula>NOT(ISERROR(SEARCH("3- Moderado",A10)))</formula>
    </cfRule>
  </conditionalFormatting>
  <conditionalFormatting sqref="A30:E30">
    <cfRule type="containsText" dxfId="37" priority="99" operator="containsText" text="4- Bajo">
      <formula>NOT(ISERROR(SEARCH("4- Bajo",A30)))</formula>
    </cfRule>
    <cfRule type="containsText" dxfId="36" priority="95" operator="containsText" text="3- Moderado">
      <formula>NOT(ISERROR(SEARCH("3- Moderado",A30)))</formula>
    </cfRule>
    <cfRule type="containsText" dxfId="35" priority="96" operator="containsText" text="6- Moderado">
      <formula>NOT(ISERROR(SEARCH("6- Moderado",A30)))</formula>
    </cfRule>
    <cfRule type="containsText" dxfId="34" priority="100" operator="containsText" text="1- Bajo">
      <formula>NOT(ISERROR(SEARCH("1- Bajo",A30)))</formula>
    </cfRule>
    <cfRule type="containsText" dxfId="33" priority="98" operator="containsText" text="3- Bajo">
      <formula>NOT(ISERROR(SEARCH("3- Bajo",A30)))</formula>
    </cfRule>
    <cfRule type="containsText" dxfId="32" priority="97" operator="containsText" text="4- Moderado">
      <formula>NOT(ISERROR(SEARCH("4- Moderado",A30)))</formula>
    </cfRule>
  </conditionalFormatting>
  <conditionalFormatting sqref="A40:E40">
    <cfRule type="containsText" dxfId="31" priority="41" operator="containsText" text="4- Moderado">
      <formula>NOT(ISERROR(SEARCH("4- Moderado",A40)))</formula>
    </cfRule>
    <cfRule type="containsText" dxfId="30" priority="44" operator="containsText" text="1- Bajo">
      <formula>NOT(ISERROR(SEARCH("1- Bajo",A40)))</formula>
    </cfRule>
    <cfRule type="containsText" dxfId="29" priority="43" operator="containsText" text="4- Bajo">
      <formula>NOT(ISERROR(SEARCH("4- Bajo",A40)))</formula>
    </cfRule>
    <cfRule type="containsText" dxfId="28" priority="39" operator="containsText" text="3- Moderado">
      <formula>NOT(ISERROR(SEARCH("3- Moderado",A40)))</formula>
    </cfRule>
    <cfRule type="containsText" dxfId="27" priority="40" operator="containsText" text="6- Moderado">
      <formula>NOT(ISERROR(SEARCH("6- Moderado",A40)))</formula>
    </cfRule>
    <cfRule type="containsText" dxfId="26" priority="42" operator="containsText" text="3- Bajo">
      <formula>NOT(ISERROR(SEARCH("3- Bajo",A40)))</formula>
    </cfRule>
  </conditionalFormatting>
  <conditionalFormatting sqref="A50:E50 A60:E60 A70:E70">
    <cfRule type="containsText" dxfId="25" priority="16" operator="containsText" text="1- Bajo">
      <formula>NOT(ISERROR(SEARCH("1- Bajo",A50)))</formula>
    </cfRule>
    <cfRule type="containsText" dxfId="24" priority="14" operator="containsText" text="3- Bajo">
      <formula>NOT(ISERROR(SEARCH("3- Bajo",A50)))</formula>
    </cfRule>
    <cfRule type="containsText" dxfId="23" priority="15" operator="containsText" text="4- Bajo">
      <formula>NOT(ISERROR(SEARCH("4- Bajo",A50)))</formula>
    </cfRule>
    <cfRule type="containsText" dxfId="22" priority="13" operator="containsText" text="4- Moderado">
      <formula>NOT(ISERROR(SEARCH("4- Moderado",A50)))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18" operator="containsText" text="1- Bajo">
      <formula>NOT(ISERROR(SEARCH("1- Bajo",C8)))</formula>
    </cfRule>
    <cfRule type="containsText" dxfId="18" priority="117" operator="containsText" text="4- Bajo">
      <formula>NOT(ISERROR(SEARCH("4- Bajo",C8)))</formula>
    </cfRule>
    <cfRule type="containsText" dxfId="17" priority="116" operator="containsText" text="3- Bajo">
      <formula>NOT(ISERROR(SEARCH("3- Bajo",C8)))</formula>
    </cfRule>
    <cfRule type="containsText" dxfId="16" priority="115" operator="containsText" text="4- Moderado">
      <formula>NOT(ISERROR(SEARCH("4- Moderado",C8)))</formula>
    </cfRule>
    <cfRule type="containsText" dxfId="15" priority="114" operator="containsText" text="6- Moderado">
      <formula>NOT(ISERROR(SEARCH("6- Moderado",C8)))</formula>
    </cfRule>
    <cfRule type="containsText" dxfId="14" priority="113" operator="containsText" text="3- Moderado">
      <formula>NOT(ISERROR(SEARCH("3- Moderado",C8)))</formula>
    </cfRule>
  </conditionalFormatting>
  <conditionalFormatting sqref="D10:D79">
    <cfRule type="containsText" dxfId="13" priority="6" operator="containsText" text="Alta">
      <formula>NOT(ISERROR(SEARCH("Alta",D10)))</formula>
    </cfRule>
    <cfRule type="containsText" dxfId="12" priority="7" operator="containsText" text="Baja">
      <formula>NOT(ISERROR(SEARCH("Baja",D10)))</formula>
    </cfRule>
    <cfRule type="containsText" dxfId="11" priority="8" operator="containsText" text="Muy Baja">
      <formula>NOT(ISERROR(SEARCH("Muy Baja",D10)))</formula>
    </cfRule>
    <cfRule type="containsText" dxfId="10" priority="5" operator="containsText" text="Muy Alta">
      <formula>NOT(ISERROR(SEARCH("Muy Alta",D10)))</formula>
    </cfRule>
    <cfRule type="containsText" dxfId="9" priority="10" operator="containsText" text="Media">
      <formula>NOT(ISERROR(SEARCH("Media",D10)))</formula>
    </cfRule>
  </conditionalFormatting>
  <conditionalFormatting sqref="E10:E79">
    <cfRule type="containsText" dxfId="8" priority="4" operator="containsText" text="Leve">
      <formula>NOT(ISERROR(SEARCH("Leve",E10)))</formula>
    </cfRule>
    <cfRule type="containsText" dxfId="7" priority="3" operator="containsText" text="Menor">
      <formula>NOT(ISERROR(SEARCH("Menor",E10)))</formula>
    </cfRule>
    <cfRule type="containsText" dxfId="6" priority="2" operator="containsText" text="Mayor">
      <formula>NOT(ISERROR(SEARCH("Mayor",E10)))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6" operator="containsText" text="Alto">
      <formula>NOT(ISERROR(SEARCH("Alto",F10)))</formula>
    </cfRule>
    <cfRule type="containsText" dxfId="2" priority="24" operator="containsText" text="Bajo">
      <formula>NOT(ISERROR(SEARCH("Bajo",F10)))</formula>
    </cfRule>
    <cfRule type="containsText" dxfId="1" priority="27" operator="containsText" text="Extremo">
      <formula>NOT(ISERROR(SEARCH("Extremo",F10)))</formula>
    </cfRule>
    <cfRule type="containsText" dxfId="0" priority="25" operator="containsText" text="Moderado">
      <formula>NOT(ISERROR(SEARCH("Moderado",F10)))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108AFD-06A3-42B1-A2E9-E0E5312D11EB}">
  <ds:schemaRefs>
    <ds:schemaRef ds:uri="http://schemas.microsoft.com/office/2006/metadata/properties"/>
    <ds:schemaRef ds:uri="http://schemas.microsoft.com/office/infopath/2007/PartnerControls"/>
    <ds:schemaRef ds:uri="3c8704bb-0601-4628-b4cf-27d08d64c289"/>
    <ds:schemaRef ds:uri="0c3b9e75-4a85-4a03-b7a3-c52da6ac2caa"/>
  </ds:schemaRefs>
</ds:datastoreItem>
</file>

<file path=customXml/itemProps2.xml><?xml version="1.0" encoding="utf-8"?>
<ds:datastoreItem xmlns:ds="http://schemas.openxmlformats.org/officeDocument/2006/customXml" ds:itemID="{4DCBF174-8B3B-45D7-A95E-8599716107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86A3CD-2666-48EE-9615-7BD724C6A2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Marcela Castaño Castañeda</cp:lastModifiedBy>
  <cp:revision/>
  <dcterms:created xsi:type="dcterms:W3CDTF">2021-04-16T16:11:31Z</dcterms:created>
  <dcterms:modified xsi:type="dcterms:W3CDTF">2024-04-12T23:13:46Z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